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Date">'Приложение 10'!$B$1</definedName>
    <definedName name="Date1">'Приложение 10'!$B$2</definedName>
    <definedName name="DateExecute">'Приложение 10'!$A$2</definedName>
    <definedName name="EndDate">'Приложение 10'!$A$3</definedName>
    <definedName name="NameHead">'Приложение 10'!$A$4</definedName>
    <definedName name="ThisYear">'Приложение 10'!$B$3</definedName>
    <definedName name="Year">'Приложение 10'!$A$1</definedName>
    <definedName name="_xlnm.Print_Titles" localSheetId="0">'Приложение 10'!$9:$10</definedName>
    <definedName name="_xlnm.Print_Area" localSheetId="0">'Приложение 10'!$A$1:$S$155</definedName>
  </definedNames>
  <calcPr calcId="162913" refMode="R1C1"/>
</workbook>
</file>

<file path=xl/calcChain.xml><?xml version="1.0" encoding="utf-8"?>
<calcChain xmlns="http://schemas.openxmlformats.org/spreadsheetml/2006/main">
  <c r="B3" i="1" l="1"/>
  <c r="A1" i="1" l="1"/>
  <c r="S3" i="1" l="1"/>
</calcChain>
</file>

<file path=xl/sharedStrings.xml><?xml version="1.0" encoding="utf-8"?>
<sst xmlns="http://schemas.openxmlformats.org/spreadsheetml/2006/main" count="263" uniqueCount="144">
  <si>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</si>
  <si>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</si>
  <si>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</si>
  <si>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</si>
  <si>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</si>
  <si>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</si>
  <si>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</si>
  <si>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</si>
  <si>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</si>
  <si>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</si>
  <si>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</si>
  <si>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</si>
  <si>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</si>
  <si>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</si>
  <si>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 xml:space="preserve">к Закону Камчатского края </t>
  </si>
  <si>
    <t>от  _________________ №______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</si>
  <si>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</si>
  <si>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</si>
  <si>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</si>
  <si>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</si>
  <si>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</si>
  <si>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</si>
  <si>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01.01.2020</t>
  </si>
  <si>
    <t xml:space="preserve">на </t>
  </si>
  <si>
    <t>за 9 месяцев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</si>
  <si>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</si>
  <si>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</si>
  <si>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</si>
  <si>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</si>
  <si>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</si>
  <si>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</si>
  <si>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</si>
  <si>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</si>
  <si>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</si>
  <si>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</si>
  <si>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</si>
  <si>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</si>
  <si>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</si>
  <si>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</si>
  <si>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</si>
  <si>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</si>
  <si>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</si>
  <si>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</si>
  <si>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</si>
  <si>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</si>
  <si>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</si>
  <si>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</si>
  <si>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</si>
  <si>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</si>
  <si>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</si>
  <si>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</si>
  <si>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</si>
  <si>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</si>
  <si>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</si>
  <si>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</si>
  <si>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</si>
  <si>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</si>
  <si>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</si>
  <si>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</si>
  <si>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</si>
  <si>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</si>
  <si>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</si>
  <si>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</si>
  <si>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</si>
  <si>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</si>
  <si>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</si>
  <si>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</si>
  <si>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</si>
  <si>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</si>
  <si>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</si>
  <si>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</si>
  <si>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</si>
  <si>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</si>
  <si>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</si>
  <si>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</si>
  <si>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</si>
  <si>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</si>
  <si>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</si>
  <si>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</si>
  <si>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</si>
  <si>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</si>
  <si>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</si>
  <si>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</si>
  <si>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</si>
  <si>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</si>
  <si>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</si>
  <si>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</si>
  <si>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</si>
  <si>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</si>
  <si>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</si>
  <si>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</si>
  <si>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</si>
  <si>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</si>
  <si>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</si>
  <si>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</si>
  <si>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</si>
  <si>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</si>
  <si>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</si>
  <si>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</si>
  <si>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</si>
  <si>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</si>
  <si>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</si>
  <si>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</si>
  <si>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</si>
  <si>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</si>
  <si>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</si>
  <si>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</si>
  <si>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</si>
  <si>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</si>
  <si>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</si>
  <si>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</si>
  <si>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</si>
  <si>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</si>
  <si>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</si>
  <si>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</si>
  <si>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</si>
  <si>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утверждено (за счет средств федерального бюджета текущего года на государственную поддержку семьи и детей)</t>
  </si>
  <si>
    <t>исполнено (за счет средств федерального бюджета текущего года на государственную поддержку семьи и детей)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</si>
  <si>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</si>
  <si>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</si>
  <si>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</si>
  <si>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</si>
  <si>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</t>
  </si>
  <si>
    <t>5930F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</si>
  <si>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</si>
  <si>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</si>
  <si>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</si>
  <si>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 утверждено, в том числе:</t>
  </si>
  <si>
    <t>ВСЕГО исполнено, в том числе:</t>
  </si>
  <si>
    <t>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</si>
  <si>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</si>
  <si>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</si>
  <si>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</si>
  <si>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</si>
  <si>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</si>
  <si>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</si>
  <si>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</si>
  <si>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</si>
  <si>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</si>
  <si>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средств федерального бюджета текущего года на государственную поддержку семьи и детей)</t>
  </si>
  <si>
    <t xml:space="preserve"> исполнено (за счет средств федерального бюджета текущего года на государственную поддержку семьи и детей)</t>
  </si>
  <si>
    <t>Приложение 10</t>
  </si>
  <si>
    <t>ОТЧЕТ</t>
  </si>
  <si>
    <t>о предоставлении субвенций бюджетам муниципальных районов (городских округов) из краевого бюджета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</si>
</sst>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9" fillId="0" borderId="6" applyNumberFormat="0" applyFill="0" applyAlignment="0" applyProtection="0"/>
    <xf numFmtId="0" fontId="10" fillId="0" borderId="0"/>
  </cellStyleXfs>
  <cellXfs count="5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right"/>
    </xf>
    <xf numFmtId="0" fontId="9" fillId="2" borderId="1" xfId="2" applyFont="1" applyFill="1" applyBorder="1" applyAlignment="1">
      <alignment horizontal="right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2" borderId="2" xfId="0" applyFont="1" applyFill="1" applyBorder="1" applyAlignment="1">
      <alignment horizontal="center" vertical="center" wrapText="1"/>
    </xf>
    <xf numFmtId="0" fontId="19" fillId="0" borderId="0" xfId="0" applyFont="1"/>
    <xf numFmtId="49" fontId="1" fillId="2" borderId="0" xfId="0" applyNumberFormat="1" applyFont="1" applyFill="1"/>
    <xf numFmtId="49" fontId="20" fillId="2" borderId="0" xfId="0" applyNumberFormat="1" applyFont="1" applyFill="1"/>
    <xf numFmtId="0" fontId="1" fillId="2" borderId="0" xfId="0" applyNumberFormat="1" applyFont="1" applyFill="1"/>
    <xf numFmtId="0" fontId="1" fillId="2" borderId="0" xfId="0" applyFont="1" applyFill="1"/>
    <xf numFmtId="0" fontId="20" fillId="2" borderId="0" xfId="0" applyFont="1" applyFill="1"/>
    <xf numFmtId="10" fontId="0" fillId="0" borderId="0" xfId="0" applyNumberFormat="1"/>
    <xf numFmtId="165" fontId="0" fillId="0" borderId="0" xfId="0" applyNumberFormat="1" applyFont="1"/>
    <xf numFmtId="165" fontId="13" fillId="0" borderId="0" xfId="0" applyNumberFormat="1" applyFont="1"/>
    <xf numFmtId="49" fontId="11" fillId="0" borderId="7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/>
    <xf numFmtId="164" fontId="12" fillId="0" borderId="7" xfId="0" applyNumberFormat="1" applyFont="1" applyBorder="1"/>
    <xf numFmtId="49" fontId="11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right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/>
    <xf numFmtId="164" fontId="12" fillId="0" borderId="8" xfId="0" applyNumberFormat="1" applyFont="1" applyBorder="1"/>
    <xf numFmtId="165" fontId="11" fillId="0" borderId="8" xfId="0" applyNumberFormat="1" applyFont="1" applyBorder="1"/>
    <xf numFmtId="165" fontId="12" fillId="0" borderId="8" xfId="0" applyNumberFormat="1" applyFont="1" applyBorder="1"/>
    <xf numFmtId="49" fontId="12" fillId="0" borderId="8" xfId="0" applyNumberFormat="1" applyFont="1" applyBorder="1" applyAlignment="1">
      <alignment horizontal="right" vertical="center"/>
    </xf>
    <xf numFmtId="49" fontId="17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164" fontId="0" fillId="0" borderId="0" xfId="0" applyNumberFormat="1" applyFont="1"/>
    <xf numFmtId="164" fontId="13" fillId="0" borderId="0" xfId="0" applyNumberFormat="1" applyFont="1"/>
    <xf numFmtId="164" fontId="0" fillId="0" borderId="0" xfId="0" applyNumberFormat="1"/>
    <xf numFmtId="49" fontId="12" fillId="0" borderId="8" xfId="0" applyNumberFormat="1" applyFont="1" applyBorder="1" applyAlignment="1">
      <alignment horizontal="left" vertical="center" wrapText="1"/>
    </xf>
    <xf numFmtId="164" fontId="19" fillId="0" borderId="0" xfId="0" applyNumberFormat="1" applyFon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9" fillId="2" borderId="0" xfId="0" applyFont="1" applyFill="1"/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2"/>
  <sheetViews>
    <sheetView tabSelected="1" view="pageBreakPreview" topLeftCell="C1" zoomScale="77" zoomScaleNormal="100" zoomScaleSheetLayoutView="77" workbookViewId="0">
      <selection activeCell="Q10" sqref="Q10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5.140625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9.5703125" customWidth="1"/>
    <col min="20" max="20" width="18.85546875" customWidth="1"/>
  </cols>
  <sheetData>
    <row r="1" spans="1:20" ht="18.75" x14ac:dyDescent="0.3">
      <c r="A1" s="22">
        <f>YEAR(Date)</f>
        <v>2020</v>
      </c>
      <c r="B1" s="23" t="s">
        <v>22</v>
      </c>
      <c r="C1" s="1"/>
      <c r="D1" s="1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54"/>
      <c r="R1" s="54"/>
      <c r="S1" s="14" t="s">
        <v>141</v>
      </c>
    </row>
    <row r="2" spans="1:20" ht="18.75" x14ac:dyDescent="0.3">
      <c r="A2" s="20"/>
      <c r="B2" s="23" t="s">
        <v>22</v>
      </c>
      <c r="C2" s="1"/>
      <c r="D2" s="1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54"/>
      <c r="R2" s="54"/>
      <c r="S2" s="14" t="s">
        <v>14</v>
      </c>
    </row>
    <row r="3" spans="1:20" ht="18.75" x14ac:dyDescent="0.3">
      <c r="A3" s="21" t="s">
        <v>23</v>
      </c>
      <c r="B3" s="24">
        <f>IF(Date1=0,"",YEAR(Date1))</f>
        <v>2020</v>
      </c>
      <c r="C3" s="3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54"/>
      <c r="R3" s="54"/>
      <c r="S3" s="14" t="str">
        <f>CONCATENATE("""Об исполнении краевого бюджета за ",Year," год""")</f>
        <v>"Об исполнении краевого бюджета за 2020 год"</v>
      </c>
    </row>
    <row r="4" spans="1:20" ht="18.75" x14ac:dyDescent="0.3">
      <c r="A4" s="20" t="s">
        <v>24</v>
      </c>
      <c r="B4" s="23"/>
      <c r="C4" s="1"/>
      <c r="D4" s="1"/>
      <c r="E4" s="2"/>
      <c r="F4" s="1"/>
      <c r="G4" s="2"/>
      <c r="H4" s="2"/>
      <c r="I4" s="4"/>
      <c r="J4" s="2"/>
      <c r="K4" s="2"/>
      <c r="L4" s="2"/>
      <c r="M4" s="2"/>
      <c r="N4" s="2"/>
      <c r="O4" s="2"/>
      <c r="P4" s="2"/>
      <c r="Q4" s="54"/>
      <c r="R4" s="54"/>
      <c r="S4" s="14" t="s">
        <v>15</v>
      </c>
    </row>
    <row r="5" spans="1:20" ht="18.75" x14ac:dyDescent="0.3">
      <c r="A5" s="23"/>
      <c r="B5" s="23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0" ht="20.25" x14ac:dyDescent="0.3">
      <c r="A6" s="51" t="s">
        <v>142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"/>
    </row>
    <row r="7" spans="1:20" ht="20.25" x14ac:dyDescent="0.3">
      <c r="A7" s="52" t="s">
        <v>143</v>
      </c>
      <c r="B7" s="52"/>
      <c r="C7" s="52"/>
      <c r="D7" s="52"/>
      <c r="E7" s="52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6"/>
    </row>
    <row r="8" spans="1:20" ht="18.75" x14ac:dyDescent="0.25">
      <c r="A8" s="7"/>
      <c r="B8" s="8"/>
      <c r="C8" s="8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5" t="s">
        <v>16</v>
      </c>
    </row>
    <row r="9" spans="1:20" ht="60" x14ac:dyDescent="0.25">
      <c r="A9" s="18" t="s">
        <v>20</v>
      </c>
      <c r="B9" s="9" t="s">
        <v>17</v>
      </c>
      <c r="C9" s="10" t="s">
        <v>21</v>
      </c>
      <c r="D9" s="10" t="s">
        <v>18</v>
      </c>
      <c r="E9" s="11" t="s">
        <v>0</v>
      </c>
      <c r="F9" s="11" t="s">
        <v>1</v>
      </c>
      <c r="G9" s="11" t="s">
        <v>2</v>
      </c>
      <c r="H9" s="11" t="s">
        <v>3</v>
      </c>
      <c r="I9" s="11" t="s">
        <v>4</v>
      </c>
      <c r="J9" s="11" t="s">
        <v>5</v>
      </c>
      <c r="K9" s="11" t="s">
        <v>6</v>
      </c>
      <c r="L9" s="11" t="s">
        <v>7</v>
      </c>
      <c r="M9" s="11" t="s">
        <v>8</v>
      </c>
      <c r="N9" s="12" t="s">
        <v>13</v>
      </c>
      <c r="O9" s="12" t="s">
        <v>9</v>
      </c>
      <c r="P9" s="12" t="s">
        <v>10</v>
      </c>
      <c r="Q9" s="12" t="s">
        <v>11</v>
      </c>
      <c r="R9" s="12" t="s">
        <v>12</v>
      </c>
      <c r="S9" s="16" t="s">
        <v>19</v>
      </c>
    </row>
    <row r="10" spans="1:20" x14ac:dyDescent="0.2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</row>
    <row r="11" spans="1:20" ht="110.25" x14ac:dyDescent="0.25">
      <c r="A11" s="28" t="s">
        <v>25</v>
      </c>
      <c r="B11" s="29" t="s">
        <v>26</v>
      </c>
      <c r="C11" s="30" t="s">
        <v>27</v>
      </c>
      <c r="D11" s="30" t="s">
        <v>28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2"/>
    </row>
    <row r="12" spans="1:20" ht="31.5" x14ac:dyDescent="0.25">
      <c r="A12" s="33"/>
      <c r="B12" s="34" t="s">
        <v>29</v>
      </c>
      <c r="C12" s="35"/>
      <c r="D12" s="36"/>
      <c r="E12" s="37">
        <v>1591.1</v>
      </c>
      <c r="F12" s="37">
        <v>605.4</v>
      </c>
      <c r="G12" s="37">
        <v>68.2</v>
      </c>
      <c r="H12" s="37">
        <v>132.1</v>
      </c>
      <c r="I12" s="37">
        <v>68.2</v>
      </c>
      <c r="J12" s="37">
        <v>46.9</v>
      </c>
      <c r="K12" s="37">
        <v>46.9</v>
      </c>
      <c r="L12" s="37">
        <v>25.6</v>
      </c>
      <c r="M12" s="37">
        <v>426.9</v>
      </c>
      <c r="N12" s="37">
        <v>38.799999999999997</v>
      </c>
      <c r="O12" s="37">
        <v>153.4</v>
      </c>
      <c r="P12" s="37">
        <v>110.8</v>
      </c>
      <c r="Q12" s="37">
        <v>153.4</v>
      </c>
      <c r="R12" s="37">
        <v>110.8</v>
      </c>
      <c r="S12" s="38">
        <v>3578.5</v>
      </c>
      <c r="T12" s="46"/>
    </row>
    <row r="13" spans="1:20" ht="31.5" x14ac:dyDescent="0.25">
      <c r="A13" s="33"/>
      <c r="B13" s="34" t="s">
        <v>30</v>
      </c>
      <c r="C13" s="35"/>
      <c r="D13" s="36"/>
      <c r="E13" s="37">
        <v>1589.7442100000001</v>
      </c>
      <c r="F13" s="37">
        <v>605.4</v>
      </c>
      <c r="G13" s="37">
        <v>68.2</v>
      </c>
      <c r="H13" s="37">
        <v>132.1</v>
      </c>
      <c r="I13" s="37">
        <v>68.2</v>
      </c>
      <c r="J13" s="37">
        <v>46.9</v>
      </c>
      <c r="K13" s="37">
        <v>46.9</v>
      </c>
      <c r="L13" s="37">
        <v>25.6</v>
      </c>
      <c r="M13" s="37">
        <v>416.01524000000001</v>
      </c>
      <c r="N13" s="37">
        <v>38.799999999999997</v>
      </c>
      <c r="O13" s="37">
        <v>153.4</v>
      </c>
      <c r="P13" s="37">
        <v>110.8</v>
      </c>
      <c r="Q13" s="37">
        <v>153.4</v>
      </c>
      <c r="R13" s="37">
        <v>110.8</v>
      </c>
      <c r="S13" s="38">
        <v>3566.25945</v>
      </c>
      <c r="T13" s="46"/>
    </row>
    <row r="14" spans="1:20" ht="15.75" x14ac:dyDescent="0.25">
      <c r="A14" s="33"/>
      <c r="B14" s="34" t="s">
        <v>31</v>
      </c>
      <c r="C14" s="35"/>
      <c r="D14" s="36"/>
      <c r="E14" s="39">
        <v>99.914789139588905</v>
      </c>
      <c r="F14" s="39">
        <v>100</v>
      </c>
      <c r="G14" s="39">
        <v>100</v>
      </c>
      <c r="H14" s="39">
        <v>100</v>
      </c>
      <c r="I14" s="39">
        <v>100</v>
      </c>
      <c r="J14" s="39">
        <v>100</v>
      </c>
      <c r="K14" s="39">
        <v>100</v>
      </c>
      <c r="L14" s="39">
        <v>100</v>
      </c>
      <c r="M14" s="39">
        <v>97.450278753806501</v>
      </c>
      <c r="N14" s="39">
        <v>100</v>
      </c>
      <c r="O14" s="39">
        <v>100</v>
      </c>
      <c r="P14" s="39">
        <v>100</v>
      </c>
      <c r="Q14" s="39">
        <v>100</v>
      </c>
      <c r="R14" s="39">
        <v>100</v>
      </c>
      <c r="S14" s="40">
        <v>99.657941875087303</v>
      </c>
      <c r="T14" s="26"/>
    </row>
    <row r="15" spans="1:20" ht="94.5" x14ac:dyDescent="0.25">
      <c r="A15" s="28" t="s">
        <v>32</v>
      </c>
      <c r="B15" s="29" t="s">
        <v>33</v>
      </c>
      <c r="C15" s="30" t="s">
        <v>34</v>
      </c>
      <c r="D15" s="30" t="s">
        <v>35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2"/>
    </row>
    <row r="16" spans="1:20" ht="31.5" x14ac:dyDescent="0.25">
      <c r="A16" s="33"/>
      <c r="B16" s="34" t="s">
        <v>29</v>
      </c>
      <c r="C16" s="35"/>
      <c r="D16" s="36"/>
      <c r="E16" s="37"/>
      <c r="F16" s="37">
        <v>53012</v>
      </c>
      <c r="G16" s="37">
        <v>7833</v>
      </c>
      <c r="H16" s="37">
        <v>6060</v>
      </c>
      <c r="I16" s="37">
        <v>2030</v>
      </c>
      <c r="J16" s="37">
        <v>7852</v>
      </c>
      <c r="K16" s="37">
        <v>2006</v>
      </c>
      <c r="L16" s="37">
        <v>589</v>
      </c>
      <c r="M16" s="37"/>
      <c r="N16" s="37"/>
      <c r="O16" s="37">
        <v>3202</v>
      </c>
      <c r="P16" s="37">
        <v>2994</v>
      </c>
      <c r="Q16" s="37">
        <v>2965</v>
      </c>
      <c r="R16" s="37">
        <v>1726</v>
      </c>
      <c r="S16" s="38">
        <v>90269</v>
      </c>
      <c r="T16" s="46"/>
    </row>
    <row r="17" spans="1:20" ht="31.5" x14ac:dyDescent="0.25">
      <c r="A17" s="33"/>
      <c r="B17" s="34" t="s">
        <v>30</v>
      </c>
      <c r="C17" s="35"/>
      <c r="D17" s="36"/>
      <c r="E17" s="37"/>
      <c r="F17" s="37">
        <v>53012</v>
      </c>
      <c r="G17" s="37">
        <v>7833</v>
      </c>
      <c r="H17" s="37">
        <v>6060</v>
      </c>
      <c r="I17" s="37">
        <v>2030</v>
      </c>
      <c r="J17" s="37">
        <v>7852</v>
      </c>
      <c r="K17" s="37">
        <v>2006</v>
      </c>
      <c r="L17" s="37">
        <v>589</v>
      </c>
      <c r="M17" s="37"/>
      <c r="N17" s="37"/>
      <c r="O17" s="37">
        <v>3202</v>
      </c>
      <c r="P17" s="37">
        <v>2994</v>
      </c>
      <c r="Q17" s="37">
        <v>2965</v>
      </c>
      <c r="R17" s="37">
        <v>1726</v>
      </c>
      <c r="S17" s="38">
        <v>90269</v>
      </c>
      <c r="T17" s="46"/>
    </row>
    <row r="18" spans="1:20" ht="15.75" x14ac:dyDescent="0.25">
      <c r="A18" s="33"/>
      <c r="B18" s="34" t="s">
        <v>31</v>
      </c>
      <c r="C18" s="35"/>
      <c r="D18" s="36"/>
      <c r="E18" s="39"/>
      <c r="F18" s="39">
        <v>100</v>
      </c>
      <c r="G18" s="39">
        <v>100</v>
      </c>
      <c r="H18" s="39">
        <v>100</v>
      </c>
      <c r="I18" s="39">
        <v>100</v>
      </c>
      <c r="J18" s="39">
        <v>100</v>
      </c>
      <c r="K18" s="39">
        <v>100</v>
      </c>
      <c r="L18" s="39">
        <v>100</v>
      </c>
      <c r="M18" s="39"/>
      <c r="N18" s="39"/>
      <c r="O18" s="39">
        <v>100</v>
      </c>
      <c r="P18" s="39">
        <v>100</v>
      </c>
      <c r="Q18" s="39">
        <v>100</v>
      </c>
      <c r="R18" s="39">
        <v>100</v>
      </c>
      <c r="S18" s="40">
        <v>100</v>
      </c>
      <c r="T18" s="26"/>
    </row>
    <row r="19" spans="1:20" ht="110.25" x14ac:dyDescent="0.25">
      <c r="A19" s="28" t="s">
        <v>36</v>
      </c>
      <c r="B19" s="29" t="s">
        <v>37</v>
      </c>
      <c r="C19" s="30" t="s">
        <v>38</v>
      </c>
      <c r="D19" s="30" t="s">
        <v>35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2"/>
    </row>
    <row r="20" spans="1:20" ht="31.5" x14ac:dyDescent="0.25">
      <c r="A20" s="33"/>
      <c r="B20" s="34" t="s">
        <v>29</v>
      </c>
      <c r="C20" s="35"/>
      <c r="D20" s="36"/>
      <c r="E20" s="37">
        <v>7847</v>
      </c>
      <c r="F20" s="37">
        <v>3363</v>
      </c>
      <c r="G20" s="37">
        <v>2242</v>
      </c>
      <c r="H20" s="37">
        <v>1121</v>
      </c>
      <c r="I20" s="37">
        <v>1121</v>
      </c>
      <c r="J20" s="37">
        <v>1121</v>
      </c>
      <c r="K20" s="37">
        <v>1121</v>
      </c>
      <c r="L20" s="37">
        <v>1294</v>
      </c>
      <c r="M20" s="37">
        <v>1121</v>
      </c>
      <c r="N20" s="37">
        <v>1209</v>
      </c>
      <c r="O20" s="37">
        <v>1209</v>
      </c>
      <c r="P20" s="37">
        <v>1273.2197900000001</v>
      </c>
      <c r="Q20" s="37">
        <v>1209</v>
      </c>
      <c r="R20" s="37">
        <v>1209</v>
      </c>
      <c r="S20" s="38">
        <v>26460.219789999999</v>
      </c>
      <c r="T20" s="46"/>
    </row>
    <row r="21" spans="1:20" ht="31.5" x14ac:dyDescent="0.25">
      <c r="A21" s="33"/>
      <c r="B21" s="34" t="s">
        <v>30</v>
      </c>
      <c r="C21" s="35"/>
      <c r="D21" s="36"/>
      <c r="E21" s="37">
        <v>7780.3349399999997</v>
      </c>
      <c r="F21" s="37">
        <v>3363</v>
      </c>
      <c r="G21" s="37">
        <v>1751.3353</v>
      </c>
      <c r="H21" s="37">
        <v>1121</v>
      </c>
      <c r="I21" s="37">
        <v>191.5</v>
      </c>
      <c r="J21" s="37">
        <v>1121</v>
      </c>
      <c r="K21" s="37">
        <v>977.75760000000002</v>
      </c>
      <c r="L21" s="37">
        <v>1294</v>
      </c>
      <c r="M21" s="37">
        <v>1080.5667699999999</v>
      </c>
      <c r="N21" s="37">
        <v>948.26183000000003</v>
      </c>
      <c r="O21" s="37">
        <v>983.52169000000004</v>
      </c>
      <c r="P21" s="37">
        <v>1273.2197900000001</v>
      </c>
      <c r="Q21" s="37">
        <v>1209</v>
      </c>
      <c r="R21" s="37">
        <v>1209</v>
      </c>
      <c r="S21" s="38">
        <v>24303.497920000002</v>
      </c>
      <c r="T21" s="46"/>
    </row>
    <row r="22" spans="1:20" ht="15.75" x14ac:dyDescent="0.25">
      <c r="A22" s="33"/>
      <c r="B22" s="34" t="s">
        <v>31</v>
      </c>
      <c r="C22" s="35"/>
      <c r="D22" s="36"/>
      <c r="E22" s="39">
        <v>99.150438893844694</v>
      </c>
      <c r="F22" s="39">
        <v>100</v>
      </c>
      <c r="G22" s="39">
        <v>78.114866190900898</v>
      </c>
      <c r="H22" s="39">
        <v>100</v>
      </c>
      <c r="I22" s="39">
        <v>17.082961641391599</v>
      </c>
      <c r="J22" s="39">
        <v>100</v>
      </c>
      <c r="K22" s="39">
        <v>87.221909009812606</v>
      </c>
      <c r="L22" s="39">
        <v>100</v>
      </c>
      <c r="M22" s="39">
        <v>96.393110615521806</v>
      </c>
      <c r="N22" s="39">
        <v>78.433567411083501</v>
      </c>
      <c r="O22" s="39">
        <v>81.350015715467293</v>
      </c>
      <c r="P22" s="39">
        <v>100</v>
      </c>
      <c r="Q22" s="39">
        <v>100</v>
      </c>
      <c r="R22" s="39">
        <v>100</v>
      </c>
      <c r="S22" s="40">
        <v>91.8491914008398</v>
      </c>
      <c r="T22" s="26"/>
    </row>
    <row r="23" spans="1:20" ht="63" x14ac:dyDescent="0.25">
      <c r="A23" s="28" t="s">
        <v>39</v>
      </c>
      <c r="B23" s="29" t="s">
        <v>40</v>
      </c>
      <c r="C23" s="30" t="s">
        <v>41</v>
      </c>
      <c r="D23" s="30" t="s">
        <v>42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2"/>
    </row>
    <row r="24" spans="1:20" ht="31.5" x14ac:dyDescent="0.25">
      <c r="A24" s="33"/>
      <c r="B24" s="34" t="s">
        <v>29</v>
      </c>
      <c r="C24" s="35"/>
      <c r="D24" s="36"/>
      <c r="E24" s="37">
        <v>5765</v>
      </c>
      <c r="F24" s="37">
        <v>2641.8221899999999</v>
      </c>
      <c r="G24" s="37">
        <v>3844</v>
      </c>
      <c r="H24" s="37">
        <v>2882</v>
      </c>
      <c r="I24" s="37">
        <v>961</v>
      </c>
      <c r="J24" s="37">
        <v>3844</v>
      </c>
      <c r="K24" s="37">
        <v>871.07</v>
      </c>
      <c r="L24" s="37">
        <v>440</v>
      </c>
      <c r="M24" s="37">
        <v>3844</v>
      </c>
      <c r="N24" s="37">
        <v>1036</v>
      </c>
      <c r="O24" s="37">
        <v>1036</v>
      </c>
      <c r="P24" s="37">
        <v>1036</v>
      </c>
      <c r="Q24" s="37">
        <v>1036</v>
      </c>
      <c r="R24" s="37">
        <v>944.1</v>
      </c>
      <c r="S24" s="38">
        <v>30180.992190000001</v>
      </c>
      <c r="T24" s="46"/>
    </row>
    <row r="25" spans="1:20" ht="31.5" x14ac:dyDescent="0.25">
      <c r="A25" s="33"/>
      <c r="B25" s="34" t="s">
        <v>30</v>
      </c>
      <c r="C25" s="35"/>
      <c r="D25" s="36"/>
      <c r="E25" s="37">
        <v>5760.1701499999999</v>
      </c>
      <c r="F25" s="37">
        <v>2641.8221899999999</v>
      </c>
      <c r="G25" s="37">
        <v>3844</v>
      </c>
      <c r="H25" s="37">
        <v>2882</v>
      </c>
      <c r="I25" s="37">
        <v>961</v>
      </c>
      <c r="J25" s="37">
        <v>3844</v>
      </c>
      <c r="K25" s="37">
        <v>871.07</v>
      </c>
      <c r="L25" s="37">
        <v>440</v>
      </c>
      <c r="M25" s="37">
        <v>3844</v>
      </c>
      <c r="N25" s="37">
        <v>1017.9308600000001</v>
      </c>
      <c r="O25" s="37">
        <v>833.64715999999999</v>
      </c>
      <c r="P25" s="37">
        <v>948.55638999999996</v>
      </c>
      <c r="Q25" s="37">
        <v>1036</v>
      </c>
      <c r="R25" s="37">
        <v>944.1</v>
      </c>
      <c r="S25" s="38">
        <v>29868.296750000001</v>
      </c>
      <c r="T25" s="46"/>
    </row>
    <row r="26" spans="1:20" ht="15.75" x14ac:dyDescent="0.25">
      <c r="A26" s="33"/>
      <c r="B26" s="34" t="s">
        <v>31</v>
      </c>
      <c r="C26" s="35"/>
      <c r="D26" s="36"/>
      <c r="E26" s="39">
        <v>99.916221162185593</v>
      </c>
      <c r="F26" s="39">
        <v>100</v>
      </c>
      <c r="G26" s="39">
        <v>100</v>
      </c>
      <c r="H26" s="39">
        <v>100</v>
      </c>
      <c r="I26" s="39">
        <v>100</v>
      </c>
      <c r="J26" s="39">
        <v>100</v>
      </c>
      <c r="K26" s="39">
        <v>100</v>
      </c>
      <c r="L26" s="39">
        <v>100</v>
      </c>
      <c r="M26" s="39">
        <v>100</v>
      </c>
      <c r="N26" s="39">
        <v>98.255874517374494</v>
      </c>
      <c r="O26" s="39">
        <v>80.467872586872502</v>
      </c>
      <c r="P26" s="39">
        <v>91.5594971042471</v>
      </c>
      <c r="Q26" s="39">
        <v>100</v>
      </c>
      <c r="R26" s="39">
        <v>100</v>
      </c>
      <c r="S26" s="40">
        <v>98.963932537302</v>
      </c>
      <c r="T26" s="26"/>
    </row>
    <row r="27" spans="1:20" ht="94.5" x14ac:dyDescent="0.25">
      <c r="A27" s="28" t="s">
        <v>43</v>
      </c>
      <c r="B27" s="29" t="s">
        <v>44</v>
      </c>
      <c r="C27" s="30" t="s">
        <v>45</v>
      </c>
      <c r="D27" s="30" t="s">
        <v>46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2"/>
    </row>
    <row r="28" spans="1:20" ht="31.5" x14ac:dyDescent="0.25">
      <c r="A28" s="33"/>
      <c r="B28" s="34" t="s">
        <v>29</v>
      </c>
      <c r="C28" s="35"/>
      <c r="D28" s="36"/>
      <c r="E28" s="37">
        <v>24352</v>
      </c>
      <c r="F28" s="37">
        <v>9930.8717699999997</v>
      </c>
      <c r="G28" s="37">
        <v>1637.4</v>
      </c>
      <c r="H28" s="37">
        <v>1027.0630000000001</v>
      </c>
      <c r="I28" s="37">
        <v>259</v>
      </c>
      <c r="J28" s="37">
        <v>2049</v>
      </c>
      <c r="K28" s="37">
        <v>852.36798999999996</v>
      </c>
      <c r="L28" s="37">
        <v>1227.1261300000001</v>
      </c>
      <c r="M28" s="37">
        <v>5001</v>
      </c>
      <c r="N28" s="37">
        <v>1668</v>
      </c>
      <c r="O28" s="37">
        <v>1582.9365</v>
      </c>
      <c r="P28" s="37">
        <v>1594</v>
      </c>
      <c r="Q28" s="37">
        <v>2801</v>
      </c>
      <c r="R28" s="37">
        <v>1783.1993</v>
      </c>
      <c r="S28" s="38">
        <v>55764.964690000001</v>
      </c>
      <c r="T28" s="46"/>
    </row>
    <row r="29" spans="1:20" ht="31.5" x14ac:dyDescent="0.25">
      <c r="A29" s="33"/>
      <c r="B29" s="34" t="s">
        <v>30</v>
      </c>
      <c r="C29" s="35"/>
      <c r="D29" s="36"/>
      <c r="E29" s="37">
        <v>23891.41577</v>
      </c>
      <c r="F29" s="37">
        <v>9930.8717699999997</v>
      </c>
      <c r="G29" s="37">
        <v>1305.57998</v>
      </c>
      <c r="H29" s="37">
        <v>1027.0630000000001</v>
      </c>
      <c r="I29" s="37">
        <v>232.84485000000001</v>
      </c>
      <c r="J29" s="37">
        <v>2049</v>
      </c>
      <c r="K29" s="37">
        <v>852.32060000000001</v>
      </c>
      <c r="L29" s="37">
        <v>1227.1261300000001</v>
      </c>
      <c r="M29" s="37">
        <v>5001</v>
      </c>
      <c r="N29" s="37">
        <v>1648.83232</v>
      </c>
      <c r="O29" s="37">
        <v>1582.6540500000001</v>
      </c>
      <c r="P29" s="37">
        <v>1569.1124199999999</v>
      </c>
      <c r="Q29" s="37">
        <v>2801</v>
      </c>
      <c r="R29" s="37">
        <v>1631.29483</v>
      </c>
      <c r="S29" s="38">
        <v>54750.115720000002</v>
      </c>
      <c r="T29" s="46"/>
    </row>
    <row r="30" spans="1:20" ht="15.75" x14ac:dyDescent="0.25">
      <c r="A30" s="33"/>
      <c r="B30" s="34" t="s">
        <v>31</v>
      </c>
      <c r="C30" s="35"/>
      <c r="D30" s="36"/>
      <c r="E30" s="39">
        <v>98.108639002956593</v>
      </c>
      <c r="F30" s="39">
        <v>100</v>
      </c>
      <c r="G30" s="39">
        <v>79.734944424086905</v>
      </c>
      <c r="H30" s="39">
        <v>100</v>
      </c>
      <c r="I30" s="39">
        <v>89.901486486486405</v>
      </c>
      <c r="J30" s="39">
        <v>100</v>
      </c>
      <c r="K30" s="39">
        <v>99.994440194780097</v>
      </c>
      <c r="L30" s="39">
        <v>100</v>
      </c>
      <c r="M30" s="39">
        <v>100</v>
      </c>
      <c r="N30" s="39">
        <v>98.850858513189394</v>
      </c>
      <c r="O30" s="39">
        <v>99.982156580507095</v>
      </c>
      <c r="P30" s="39">
        <v>98.438671267252204</v>
      </c>
      <c r="Q30" s="39">
        <v>100</v>
      </c>
      <c r="R30" s="39">
        <v>91.481352084424799</v>
      </c>
      <c r="S30" s="40">
        <v>98.180131601191505</v>
      </c>
      <c r="T30" s="26"/>
    </row>
    <row r="31" spans="1:20" ht="94.5" x14ac:dyDescent="0.25">
      <c r="A31" s="28" t="s">
        <v>47</v>
      </c>
      <c r="B31" s="29" t="s">
        <v>44</v>
      </c>
      <c r="C31" s="30" t="s">
        <v>45</v>
      </c>
      <c r="D31" s="30" t="s">
        <v>42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2"/>
    </row>
    <row r="32" spans="1:20" ht="31.5" x14ac:dyDescent="0.25">
      <c r="A32" s="33"/>
      <c r="B32" s="34" t="s">
        <v>29</v>
      </c>
      <c r="C32" s="35"/>
      <c r="D32" s="36"/>
      <c r="E32" s="37">
        <v>1302.8</v>
      </c>
      <c r="F32" s="37">
        <v>1921</v>
      </c>
      <c r="G32" s="37">
        <v>961</v>
      </c>
      <c r="H32" s="37">
        <v>961</v>
      </c>
      <c r="I32" s="37">
        <v>480</v>
      </c>
      <c r="J32" s="37">
        <v>961</v>
      </c>
      <c r="K32" s="37">
        <v>410.5</v>
      </c>
      <c r="L32" s="37">
        <v>440</v>
      </c>
      <c r="M32" s="37">
        <v>961</v>
      </c>
      <c r="N32" s="37">
        <v>518</v>
      </c>
      <c r="O32" s="37">
        <v>371.7</v>
      </c>
      <c r="P32" s="37">
        <v>518</v>
      </c>
      <c r="Q32" s="37">
        <v>518</v>
      </c>
      <c r="R32" s="37">
        <v>435</v>
      </c>
      <c r="S32" s="38">
        <v>10759</v>
      </c>
      <c r="T32" s="46"/>
    </row>
    <row r="33" spans="1:20" ht="31.5" x14ac:dyDescent="0.25">
      <c r="A33" s="33"/>
      <c r="B33" s="34" t="s">
        <v>30</v>
      </c>
      <c r="C33" s="35"/>
      <c r="D33" s="36"/>
      <c r="E33" s="37">
        <v>1279.34923</v>
      </c>
      <c r="F33" s="37">
        <v>1921</v>
      </c>
      <c r="G33" s="37">
        <v>961</v>
      </c>
      <c r="H33" s="37">
        <v>961</v>
      </c>
      <c r="I33" s="37">
        <v>354.56799999999998</v>
      </c>
      <c r="J33" s="37">
        <v>961</v>
      </c>
      <c r="K33" s="37">
        <v>410.5</v>
      </c>
      <c r="L33" s="37">
        <v>440</v>
      </c>
      <c r="M33" s="37">
        <v>961</v>
      </c>
      <c r="N33" s="37">
        <v>479.92977000000002</v>
      </c>
      <c r="O33" s="37">
        <v>364.09591999999998</v>
      </c>
      <c r="P33" s="37">
        <v>292.65357</v>
      </c>
      <c r="Q33" s="37">
        <v>518</v>
      </c>
      <c r="R33" s="37">
        <v>435</v>
      </c>
      <c r="S33" s="38">
        <v>10339.09649</v>
      </c>
      <c r="T33" s="46"/>
    </row>
    <row r="34" spans="1:20" ht="15.75" x14ac:dyDescent="0.25">
      <c r="A34" s="33"/>
      <c r="B34" s="34" t="s">
        <v>31</v>
      </c>
      <c r="C34" s="35"/>
      <c r="D34" s="36"/>
      <c r="E34" s="39">
        <v>98.199971599631496</v>
      </c>
      <c r="F34" s="39">
        <v>100</v>
      </c>
      <c r="G34" s="39">
        <v>100</v>
      </c>
      <c r="H34" s="39">
        <v>100</v>
      </c>
      <c r="I34" s="39">
        <v>73.868333333333297</v>
      </c>
      <c r="J34" s="39">
        <v>100</v>
      </c>
      <c r="K34" s="39">
        <v>100</v>
      </c>
      <c r="L34" s="39">
        <v>100</v>
      </c>
      <c r="M34" s="39">
        <v>100</v>
      </c>
      <c r="N34" s="39">
        <v>92.650534749034705</v>
      </c>
      <c r="O34" s="39">
        <v>97.954242668818907</v>
      </c>
      <c r="P34" s="39">
        <v>56.496828185328098</v>
      </c>
      <c r="Q34" s="39">
        <v>100</v>
      </c>
      <c r="R34" s="39">
        <v>100</v>
      </c>
      <c r="S34" s="40">
        <v>96.097188307463497</v>
      </c>
      <c r="T34" s="26"/>
    </row>
    <row r="35" spans="1:20" ht="141.75" x14ac:dyDescent="0.25">
      <c r="A35" s="28" t="s">
        <v>48</v>
      </c>
      <c r="B35" s="29" t="s">
        <v>49</v>
      </c>
      <c r="C35" s="30" t="s">
        <v>50</v>
      </c>
      <c r="D35" s="30" t="s">
        <v>42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2"/>
    </row>
    <row r="36" spans="1:20" ht="31.5" x14ac:dyDescent="0.25">
      <c r="A36" s="33"/>
      <c r="B36" s="34" t="s">
        <v>29</v>
      </c>
      <c r="C36" s="35"/>
      <c r="D36" s="36"/>
      <c r="E36" s="37">
        <v>168698.8</v>
      </c>
      <c r="F36" s="37">
        <v>10784.38</v>
      </c>
      <c r="G36" s="37">
        <v>1950</v>
      </c>
      <c r="H36" s="37"/>
      <c r="I36" s="37"/>
      <c r="J36" s="37"/>
      <c r="K36" s="37"/>
      <c r="L36" s="37"/>
      <c r="M36" s="37">
        <v>864</v>
      </c>
      <c r="N36" s="37"/>
      <c r="O36" s="37"/>
      <c r="P36" s="37"/>
      <c r="Q36" s="37"/>
      <c r="R36" s="37"/>
      <c r="S36" s="38">
        <v>182297.18</v>
      </c>
      <c r="T36" s="46"/>
    </row>
    <row r="37" spans="1:20" ht="31.5" x14ac:dyDescent="0.25">
      <c r="A37" s="33"/>
      <c r="B37" s="34" t="s">
        <v>30</v>
      </c>
      <c r="C37" s="35"/>
      <c r="D37" s="36"/>
      <c r="E37" s="37">
        <v>159538.42572999999</v>
      </c>
      <c r="F37" s="37">
        <v>10784.38</v>
      </c>
      <c r="G37" s="37">
        <v>1629.7718</v>
      </c>
      <c r="H37" s="37"/>
      <c r="I37" s="37"/>
      <c r="J37" s="37"/>
      <c r="K37" s="37"/>
      <c r="L37" s="37"/>
      <c r="M37" s="37">
        <v>716.01900000000001</v>
      </c>
      <c r="N37" s="37"/>
      <c r="O37" s="37"/>
      <c r="P37" s="37"/>
      <c r="Q37" s="37"/>
      <c r="R37" s="37"/>
      <c r="S37" s="38">
        <v>172668.59653000001</v>
      </c>
      <c r="T37" s="46"/>
    </row>
    <row r="38" spans="1:20" ht="15.75" x14ac:dyDescent="0.25">
      <c r="A38" s="33"/>
      <c r="B38" s="34" t="s">
        <v>31</v>
      </c>
      <c r="C38" s="35"/>
      <c r="D38" s="36"/>
      <c r="E38" s="39">
        <v>94.569982554706897</v>
      </c>
      <c r="F38" s="39">
        <v>100</v>
      </c>
      <c r="G38" s="39">
        <v>83.578041025640999</v>
      </c>
      <c r="H38" s="39"/>
      <c r="I38" s="39"/>
      <c r="J38" s="39"/>
      <c r="K38" s="39"/>
      <c r="L38" s="39"/>
      <c r="M38" s="39">
        <v>82.872569444444395</v>
      </c>
      <c r="N38" s="39"/>
      <c r="O38" s="39"/>
      <c r="P38" s="39"/>
      <c r="Q38" s="39"/>
      <c r="R38" s="39"/>
      <c r="S38" s="40">
        <v>94.718193956703004</v>
      </c>
      <c r="T38" s="26"/>
    </row>
    <row r="39" spans="1:20" ht="126" x14ac:dyDescent="0.25">
      <c r="A39" s="28" t="s">
        <v>51</v>
      </c>
      <c r="B39" s="29" t="s">
        <v>52</v>
      </c>
      <c r="C39" s="30" t="s">
        <v>53</v>
      </c>
      <c r="D39" s="30" t="s">
        <v>42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2"/>
    </row>
    <row r="40" spans="1:20" ht="31.5" x14ac:dyDescent="0.25">
      <c r="A40" s="33"/>
      <c r="B40" s="34" t="s">
        <v>29</v>
      </c>
      <c r="C40" s="35"/>
      <c r="D40" s="36"/>
      <c r="E40" s="37"/>
      <c r="F40" s="37">
        <v>28421.599999999999</v>
      </c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8">
        <v>28421.599999999999</v>
      </c>
      <c r="T40" s="46"/>
    </row>
    <row r="41" spans="1:20" ht="31.5" x14ac:dyDescent="0.25">
      <c r="A41" s="33"/>
      <c r="B41" s="34" t="s">
        <v>30</v>
      </c>
      <c r="C41" s="35"/>
      <c r="D41" s="36"/>
      <c r="E41" s="37"/>
      <c r="F41" s="37">
        <v>28421.599999999999</v>
      </c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8">
        <v>28421.599999999999</v>
      </c>
      <c r="T41" s="46"/>
    </row>
    <row r="42" spans="1:20" ht="15.75" x14ac:dyDescent="0.25">
      <c r="A42" s="33"/>
      <c r="B42" s="34" t="s">
        <v>31</v>
      </c>
      <c r="C42" s="35"/>
      <c r="D42" s="36"/>
      <c r="E42" s="39"/>
      <c r="F42" s="39">
        <v>100</v>
      </c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40">
        <v>100</v>
      </c>
      <c r="T42" s="26"/>
    </row>
    <row r="43" spans="1:20" ht="110.25" x14ac:dyDescent="0.25">
      <c r="A43" s="28" t="s">
        <v>54</v>
      </c>
      <c r="B43" s="29" t="s">
        <v>55</v>
      </c>
      <c r="C43" s="30" t="s">
        <v>56</v>
      </c>
      <c r="D43" s="30" t="s">
        <v>42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2"/>
    </row>
    <row r="44" spans="1:20" ht="31.5" x14ac:dyDescent="0.25">
      <c r="A44" s="33"/>
      <c r="B44" s="34" t="s">
        <v>29</v>
      </c>
      <c r="C44" s="35"/>
      <c r="D44" s="36"/>
      <c r="E44" s="37">
        <v>2675.2</v>
      </c>
      <c r="F44" s="37">
        <v>3117.2378100000001</v>
      </c>
      <c r="G44" s="37"/>
      <c r="H44" s="37"/>
      <c r="I44" s="37"/>
      <c r="J44" s="37">
        <v>499.6</v>
      </c>
      <c r="K44" s="37"/>
      <c r="L44" s="37"/>
      <c r="M44" s="37">
        <v>755</v>
      </c>
      <c r="N44" s="37"/>
      <c r="O44" s="37"/>
      <c r="P44" s="37">
        <v>115.46</v>
      </c>
      <c r="Q44" s="37"/>
      <c r="R44" s="37"/>
      <c r="S44" s="38">
        <v>7162.4978099999998</v>
      </c>
      <c r="T44" s="46"/>
    </row>
    <row r="45" spans="1:20" ht="31.5" x14ac:dyDescent="0.25">
      <c r="A45" s="33"/>
      <c r="B45" s="34" t="s">
        <v>30</v>
      </c>
      <c r="C45" s="35"/>
      <c r="D45" s="36"/>
      <c r="E45" s="37">
        <v>2536.0977200000002</v>
      </c>
      <c r="F45" s="37">
        <v>3117.2378100000001</v>
      </c>
      <c r="G45" s="37"/>
      <c r="H45" s="37"/>
      <c r="I45" s="37"/>
      <c r="J45" s="37">
        <v>499.6</v>
      </c>
      <c r="K45" s="37"/>
      <c r="L45" s="37"/>
      <c r="M45" s="37">
        <v>733.21031000000005</v>
      </c>
      <c r="N45" s="37"/>
      <c r="O45" s="37"/>
      <c r="P45" s="37">
        <v>115.45152</v>
      </c>
      <c r="Q45" s="37"/>
      <c r="R45" s="37"/>
      <c r="S45" s="38">
        <v>7001.5973599999998</v>
      </c>
      <c r="T45" s="46"/>
    </row>
    <row r="46" spans="1:20" ht="15.75" x14ac:dyDescent="0.25">
      <c r="A46" s="33"/>
      <c r="B46" s="34" t="s">
        <v>31</v>
      </c>
      <c r="C46" s="35"/>
      <c r="D46" s="36"/>
      <c r="E46" s="39">
        <v>94.800303528708099</v>
      </c>
      <c r="F46" s="39">
        <v>100</v>
      </c>
      <c r="G46" s="39"/>
      <c r="H46" s="39"/>
      <c r="I46" s="39"/>
      <c r="J46" s="39">
        <v>100</v>
      </c>
      <c r="K46" s="39"/>
      <c r="L46" s="39"/>
      <c r="M46" s="39">
        <v>97.113948344370797</v>
      </c>
      <c r="N46" s="39"/>
      <c r="O46" s="39"/>
      <c r="P46" s="39">
        <v>99.992655465096107</v>
      </c>
      <c r="Q46" s="39"/>
      <c r="R46" s="39"/>
      <c r="S46" s="40">
        <v>97.753570691842199</v>
      </c>
      <c r="T46" s="26"/>
    </row>
    <row r="47" spans="1:20" ht="393.75" x14ac:dyDescent="0.25">
      <c r="A47" s="28" t="s">
        <v>57</v>
      </c>
      <c r="B47" s="29" t="s">
        <v>58</v>
      </c>
      <c r="C47" s="30" t="s">
        <v>59</v>
      </c>
      <c r="D47" s="30" t="s">
        <v>46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2"/>
    </row>
    <row r="48" spans="1:20" ht="31.5" x14ac:dyDescent="0.25">
      <c r="A48" s="33"/>
      <c r="B48" s="34" t="s">
        <v>29</v>
      </c>
      <c r="C48" s="35"/>
      <c r="D48" s="36"/>
      <c r="E48" s="37">
        <v>217627.35888000001</v>
      </c>
      <c r="F48" s="37">
        <v>164053.85162</v>
      </c>
      <c r="G48" s="37">
        <v>27492.445</v>
      </c>
      <c r="H48" s="37">
        <v>23433.925889999999</v>
      </c>
      <c r="I48" s="37">
        <v>928</v>
      </c>
      <c r="J48" s="37">
        <v>41617.854809999997</v>
      </c>
      <c r="K48" s="37">
        <v>12804.25282</v>
      </c>
      <c r="L48" s="37">
        <v>1767.52559</v>
      </c>
      <c r="M48" s="37">
        <v>53394</v>
      </c>
      <c r="N48" s="37">
        <v>23854</v>
      </c>
      <c r="O48" s="37">
        <v>23435.035950000001</v>
      </c>
      <c r="P48" s="37">
        <v>19830.721369999999</v>
      </c>
      <c r="Q48" s="37">
        <v>18064.464380000001</v>
      </c>
      <c r="R48" s="37">
        <v>15050</v>
      </c>
      <c r="S48" s="38">
        <v>643353.43631000002</v>
      </c>
      <c r="T48" s="46"/>
    </row>
    <row r="49" spans="1:20" ht="31.5" x14ac:dyDescent="0.25">
      <c r="A49" s="33"/>
      <c r="B49" s="34" t="s">
        <v>30</v>
      </c>
      <c r="C49" s="35"/>
      <c r="D49" s="36"/>
      <c r="E49" s="37">
        <v>189299.46182999999</v>
      </c>
      <c r="F49" s="37">
        <v>164053.85162</v>
      </c>
      <c r="G49" s="37">
        <v>25732.818889999999</v>
      </c>
      <c r="H49" s="37">
        <v>23251.31106</v>
      </c>
      <c r="I49" s="37">
        <v>918.22475999999995</v>
      </c>
      <c r="J49" s="37">
        <v>41617.854809999997</v>
      </c>
      <c r="K49" s="37">
        <v>12377.08906</v>
      </c>
      <c r="L49" s="37">
        <v>1767.52559</v>
      </c>
      <c r="M49" s="37">
        <v>51049.49179</v>
      </c>
      <c r="N49" s="37">
        <v>23721.127990000001</v>
      </c>
      <c r="O49" s="37">
        <v>22890.205969999999</v>
      </c>
      <c r="P49" s="37">
        <v>19396.782810000001</v>
      </c>
      <c r="Q49" s="37">
        <v>17673.045539999999</v>
      </c>
      <c r="R49" s="37">
        <v>14926.45429</v>
      </c>
      <c r="S49" s="38">
        <v>608675.24601</v>
      </c>
      <c r="T49" s="46"/>
    </row>
    <row r="50" spans="1:20" ht="15.75" x14ac:dyDescent="0.25">
      <c r="A50" s="33"/>
      <c r="B50" s="34" t="s">
        <v>31</v>
      </c>
      <c r="C50" s="35"/>
      <c r="D50" s="36"/>
      <c r="E50" s="39">
        <v>86.983301550050001</v>
      </c>
      <c r="F50" s="39">
        <v>100</v>
      </c>
      <c r="G50" s="39">
        <v>93.599601235903094</v>
      </c>
      <c r="H50" s="39">
        <v>99.220724556110596</v>
      </c>
      <c r="I50" s="39">
        <v>98.946633620689596</v>
      </c>
      <c r="J50" s="39">
        <v>100</v>
      </c>
      <c r="K50" s="39">
        <v>96.663891552244394</v>
      </c>
      <c r="L50" s="39">
        <v>100</v>
      </c>
      <c r="M50" s="39">
        <v>95.609041821178394</v>
      </c>
      <c r="N50" s="39">
        <v>99.442978074955903</v>
      </c>
      <c r="O50" s="39">
        <v>97.675147667097903</v>
      </c>
      <c r="P50" s="39">
        <v>97.811786309213801</v>
      </c>
      <c r="Q50" s="39">
        <v>97.833210928560007</v>
      </c>
      <c r="R50" s="39">
        <v>99.179098272425193</v>
      </c>
      <c r="S50" s="40">
        <v>94.609776159912997</v>
      </c>
      <c r="T50" s="26"/>
    </row>
    <row r="51" spans="1:20" ht="204.75" x14ac:dyDescent="0.25">
      <c r="A51" s="28" t="s">
        <v>60</v>
      </c>
      <c r="B51" s="29" t="s">
        <v>61</v>
      </c>
      <c r="C51" s="30" t="s">
        <v>62</v>
      </c>
      <c r="D51" s="30" t="s">
        <v>46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2"/>
    </row>
    <row r="52" spans="1:20" ht="31.5" x14ac:dyDescent="0.25">
      <c r="A52" s="33"/>
      <c r="B52" s="34" t="s">
        <v>29</v>
      </c>
      <c r="C52" s="35"/>
      <c r="D52" s="36"/>
      <c r="E52" s="37">
        <v>2276470.4577500001</v>
      </c>
      <c r="F52" s="37">
        <v>1227386.9091099999</v>
      </c>
      <c r="G52" s="37">
        <v>315898.62615000003</v>
      </c>
      <c r="H52" s="37">
        <v>224414.46966999999</v>
      </c>
      <c r="I52" s="37">
        <v>85975.517460000003</v>
      </c>
      <c r="J52" s="37">
        <v>124620.9783</v>
      </c>
      <c r="K52" s="37">
        <v>127117.31885</v>
      </c>
      <c r="L52" s="37">
        <v>41452.678829999997</v>
      </c>
      <c r="M52" s="37">
        <v>312774.08853000001</v>
      </c>
      <c r="N52" s="37">
        <v>100506.44249</v>
      </c>
      <c r="O52" s="37">
        <v>257517.18236000001</v>
      </c>
      <c r="P52" s="37">
        <v>199829.30642000001</v>
      </c>
      <c r="Q52" s="37">
        <v>221906.54543</v>
      </c>
      <c r="R52" s="37">
        <v>198380.84283000001</v>
      </c>
      <c r="S52" s="38">
        <v>5714251.3641799996</v>
      </c>
      <c r="T52" s="46"/>
    </row>
    <row r="53" spans="1:20" ht="31.5" x14ac:dyDescent="0.25">
      <c r="A53" s="33"/>
      <c r="B53" s="34" t="s">
        <v>30</v>
      </c>
      <c r="C53" s="35"/>
      <c r="D53" s="36"/>
      <c r="E53" s="37">
        <v>2276470.4577500001</v>
      </c>
      <c r="F53" s="37">
        <v>1227323.90961</v>
      </c>
      <c r="G53" s="37">
        <v>315898.62615000003</v>
      </c>
      <c r="H53" s="37">
        <v>223886.38621999999</v>
      </c>
      <c r="I53" s="37">
        <v>84825.564830000003</v>
      </c>
      <c r="J53" s="37">
        <v>124620.9783</v>
      </c>
      <c r="K53" s="37">
        <v>127034.43715</v>
      </c>
      <c r="L53" s="37">
        <v>41448.301529999997</v>
      </c>
      <c r="M53" s="37">
        <v>312737.63558</v>
      </c>
      <c r="N53" s="37">
        <v>100432.21484</v>
      </c>
      <c r="O53" s="37">
        <v>256653.21880999999</v>
      </c>
      <c r="P53" s="37">
        <v>199519.5189</v>
      </c>
      <c r="Q53" s="37">
        <v>221906.54543</v>
      </c>
      <c r="R53" s="37">
        <v>198058.30669</v>
      </c>
      <c r="S53" s="38">
        <v>5710816.1017899998</v>
      </c>
      <c r="T53" s="46"/>
    </row>
    <row r="54" spans="1:20" ht="15.75" x14ac:dyDescent="0.25">
      <c r="A54" s="33"/>
      <c r="B54" s="34" t="s">
        <v>31</v>
      </c>
      <c r="C54" s="35"/>
      <c r="D54" s="36"/>
      <c r="E54" s="39">
        <v>100</v>
      </c>
      <c r="F54" s="39">
        <v>99.9948671849493</v>
      </c>
      <c r="G54" s="39">
        <v>100</v>
      </c>
      <c r="H54" s="39">
        <v>99.764683867855496</v>
      </c>
      <c r="I54" s="39">
        <v>98.662465008675198</v>
      </c>
      <c r="J54" s="39">
        <v>100</v>
      </c>
      <c r="K54" s="39">
        <v>99.934799049610305</v>
      </c>
      <c r="L54" s="39">
        <v>99.989440248197297</v>
      </c>
      <c r="M54" s="39">
        <v>99.988345278161802</v>
      </c>
      <c r="N54" s="39">
        <v>99.926146376131598</v>
      </c>
      <c r="O54" s="39">
        <v>99.664502561700004</v>
      </c>
      <c r="P54" s="39">
        <v>99.844973930225706</v>
      </c>
      <c r="Q54" s="39">
        <v>100</v>
      </c>
      <c r="R54" s="39">
        <v>99.837415682180307</v>
      </c>
      <c r="S54" s="40">
        <v>99.939882546792802</v>
      </c>
      <c r="T54" s="26"/>
    </row>
    <row r="55" spans="1:20" ht="126" x14ac:dyDescent="0.25">
      <c r="A55" s="28" t="s">
        <v>63</v>
      </c>
      <c r="B55" s="29" t="s">
        <v>64</v>
      </c>
      <c r="C55" s="30" t="s">
        <v>65</v>
      </c>
      <c r="D55" s="30" t="s">
        <v>46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2"/>
    </row>
    <row r="56" spans="1:20" ht="31.5" x14ac:dyDescent="0.25">
      <c r="A56" s="33"/>
      <c r="B56" s="34" t="s">
        <v>29</v>
      </c>
      <c r="C56" s="35"/>
      <c r="D56" s="36"/>
      <c r="E56" s="37">
        <v>142583.24382999999</v>
      </c>
      <c r="F56" s="37">
        <v>63085.7264</v>
      </c>
      <c r="G56" s="37">
        <v>14519.197169999999</v>
      </c>
      <c r="H56" s="37">
        <v>10742.25</v>
      </c>
      <c r="I56" s="37">
        <v>3420.1284999999998</v>
      </c>
      <c r="J56" s="37">
        <v>3816.5</v>
      </c>
      <c r="K56" s="37">
        <v>10682.258669999999</v>
      </c>
      <c r="L56" s="37">
        <v>969.22001</v>
      </c>
      <c r="M56" s="37">
        <v>15370.738880000001</v>
      </c>
      <c r="N56" s="37">
        <v>12079.151390000001</v>
      </c>
      <c r="O56" s="37">
        <v>23951.85124</v>
      </c>
      <c r="P56" s="37">
        <v>11497.090700000001</v>
      </c>
      <c r="Q56" s="37">
        <v>17768.815060000001</v>
      </c>
      <c r="R56" s="37">
        <v>17265.37212</v>
      </c>
      <c r="S56" s="38">
        <v>347751.54397</v>
      </c>
      <c r="T56" s="46"/>
    </row>
    <row r="57" spans="1:20" ht="31.5" x14ac:dyDescent="0.25">
      <c r="A57" s="33"/>
      <c r="B57" s="34" t="s">
        <v>30</v>
      </c>
      <c r="C57" s="35"/>
      <c r="D57" s="36"/>
      <c r="E57" s="37">
        <v>138339.36220999999</v>
      </c>
      <c r="F57" s="37">
        <v>63085.7264</v>
      </c>
      <c r="G57" s="37">
        <v>14065.915000000001</v>
      </c>
      <c r="H57" s="37">
        <v>10487.34958</v>
      </c>
      <c r="I57" s="37">
        <v>2816.0362700000001</v>
      </c>
      <c r="J57" s="37">
        <v>3241.65353</v>
      </c>
      <c r="K57" s="37">
        <v>9221.4287800000002</v>
      </c>
      <c r="L57" s="37">
        <v>969.22001</v>
      </c>
      <c r="M57" s="37">
        <v>15370.738880000001</v>
      </c>
      <c r="N57" s="37">
        <v>11709.082850000001</v>
      </c>
      <c r="O57" s="37">
        <v>23239.645110000001</v>
      </c>
      <c r="P57" s="37">
        <v>11342.514950000001</v>
      </c>
      <c r="Q57" s="37">
        <v>17768.815060000001</v>
      </c>
      <c r="R57" s="37">
        <v>17265.372060000002</v>
      </c>
      <c r="S57" s="38">
        <v>338922.86069</v>
      </c>
      <c r="T57" s="46"/>
    </row>
    <row r="58" spans="1:20" ht="15.75" x14ac:dyDescent="0.25">
      <c r="A58" s="33"/>
      <c r="B58" s="34" t="s">
        <v>31</v>
      </c>
      <c r="C58" s="35"/>
      <c r="D58" s="36"/>
      <c r="E58" s="39">
        <v>97.023576188896399</v>
      </c>
      <c r="F58" s="39">
        <v>100</v>
      </c>
      <c r="G58" s="39">
        <v>96.878049352917401</v>
      </c>
      <c r="H58" s="39">
        <v>97.627122623286496</v>
      </c>
      <c r="I58" s="39">
        <v>82.3371481510124</v>
      </c>
      <c r="J58" s="39">
        <v>84.937862701428003</v>
      </c>
      <c r="K58" s="39">
        <v>86.324709641205501</v>
      </c>
      <c r="L58" s="39">
        <v>100</v>
      </c>
      <c r="M58" s="39">
        <v>100</v>
      </c>
      <c r="N58" s="39">
        <v>96.936303486465306</v>
      </c>
      <c r="O58" s="39">
        <v>97.026509045736702</v>
      </c>
      <c r="P58" s="39">
        <v>98.6555229141577</v>
      </c>
      <c r="Q58" s="39">
        <v>100</v>
      </c>
      <c r="R58" s="39">
        <v>99.999999652483595</v>
      </c>
      <c r="S58" s="40">
        <v>97.461209466042902</v>
      </c>
      <c r="T58" s="26"/>
    </row>
    <row r="59" spans="1:20" ht="173.25" x14ac:dyDescent="0.25">
      <c r="A59" s="28" t="s">
        <v>66</v>
      </c>
      <c r="B59" s="29" t="s">
        <v>67</v>
      </c>
      <c r="C59" s="30" t="s">
        <v>68</v>
      </c>
      <c r="D59" s="30" t="s">
        <v>46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2"/>
    </row>
    <row r="60" spans="1:20" ht="31.5" x14ac:dyDescent="0.25">
      <c r="A60" s="33"/>
      <c r="B60" s="34" t="s">
        <v>29</v>
      </c>
      <c r="C60" s="35"/>
      <c r="D60" s="36"/>
      <c r="E60" s="37">
        <v>27.431989999999999</v>
      </c>
      <c r="F60" s="37">
        <v>87.294960000000003</v>
      </c>
      <c r="G60" s="37"/>
      <c r="H60" s="37"/>
      <c r="I60" s="37"/>
      <c r="J60" s="37"/>
      <c r="K60" s="37">
        <v>43.7</v>
      </c>
      <c r="L60" s="37"/>
      <c r="M60" s="37"/>
      <c r="N60" s="37">
        <v>48.121920000000003</v>
      </c>
      <c r="O60" s="37"/>
      <c r="P60" s="37">
        <v>46.135170000000002</v>
      </c>
      <c r="Q60" s="37"/>
      <c r="R60" s="37"/>
      <c r="S60" s="38">
        <v>252.68404000000001</v>
      </c>
      <c r="T60" s="46"/>
    </row>
    <row r="61" spans="1:20" ht="31.5" x14ac:dyDescent="0.25">
      <c r="A61" s="33"/>
      <c r="B61" s="34" t="s">
        <v>30</v>
      </c>
      <c r="C61" s="35"/>
      <c r="D61" s="36"/>
      <c r="E61" s="37">
        <v>23.631989999999998</v>
      </c>
      <c r="F61" s="37">
        <v>86.341359999999995</v>
      </c>
      <c r="G61" s="37"/>
      <c r="H61" s="37"/>
      <c r="I61" s="37"/>
      <c r="J61" s="37"/>
      <c r="K61" s="37">
        <v>40.975000000000001</v>
      </c>
      <c r="L61" s="37"/>
      <c r="M61" s="37"/>
      <c r="N61" s="37">
        <v>40.101599999999998</v>
      </c>
      <c r="O61" s="37"/>
      <c r="P61" s="37">
        <v>44.858930000000001</v>
      </c>
      <c r="Q61" s="37"/>
      <c r="R61" s="37"/>
      <c r="S61" s="38">
        <v>235.90888000000001</v>
      </c>
      <c r="T61" s="46"/>
    </row>
    <row r="62" spans="1:20" ht="15.75" x14ac:dyDescent="0.25">
      <c r="A62" s="33"/>
      <c r="B62" s="34" t="s">
        <v>31</v>
      </c>
      <c r="C62" s="35"/>
      <c r="D62" s="36"/>
      <c r="E62" s="39">
        <v>86.147559837984701</v>
      </c>
      <c r="F62" s="39">
        <v>98.907611619273297</v>
      </c>
      <c r="G62" s="39"/>
      <c r="H62" s="39"/>
      <c r="I62" s="39"/>
      <c r="J62" s="39"/>
      <c r="K62" s="39">
        <v>93.764302059496501</v>
      </c>
      <c r="L62" s="39"/>
      <c r="M62" s="39"/>
      <c r="N62" s="39">
        <v>83.3333333333333</v>
      </c>
      <c r="O62" s="39"/>
      <c r="P62" s="39">
        <v>97.233693947589202</v>
      </c>
      <c r="Q62" s="39"/>
      <c r="R62" s="39"/>
      <c r="S62" s="40">
        <v>93.3612110998383</v>
      </c>
      <c r="T62" s="26"/>
    </row>
    <row r="63" spans="1:20" ht="173.25" x14ac:dyDescent="0.25">
      <c r="A63" s="28" t="s">
        <v>69</v>
      </c>
      <c r="B63" s="29" t="s">
        <v>67</v>
      </c>
      <c r="C63" s="30" t="s">
        <v>68</v>
      </c>
      <c r="D63" s="30" t="s">
        <v>70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2"/>
    </row>
    <row r="64" spans="1:20" ht="31.5" x14ac:dyDescent="0.25">
      <c r="A64" s="33"/>
      <c r="B64" s="34" t="s">
        <v>29</v>
      </c>
      <c r="C64" s="35"/>
      <c r="D64" s="36"/>
      <c r="E64" s="37">
        <v>304.59161999999998</v>
      </c>
      <c r="F64" s="37">
        <v>108.03395999999999</v>
      </c>
      <c r="G64" s="37"/>
      <c r="H64" s="37"/>
      <c r="I64" s="37"/>
      <c r="J64" s="37"/>
      <c r="K64" s="37"/>
      <c r="L64" s="37"/>
      <c r="M64" s="37">
        <v>44.7</v>
      </c>
      <c r="N64" s="37"/>
      <c r="O64" s="37"/>
      <c r="P64" s="37"/>
      <c r="Q64" s="37"/>
      <c r="R64" s="37"/>
      <c r="S64" s="38">
        <v>457.32558</v>
      </c>
      <c r="T64" s="46"/>
    </row>
    <row r="65" spans="1:20" ht="31.5" x14ac:dyDescent="0.25">
      <c r="A65" s="33"/>
      <c r="B65" s="34" t="s">
        <v>30</v>
      </c>
      <c r="C65" s="35"/>
      <c r="D65" s="36"/>
      <c r="E65" s="37">
        <v>299.53658000000001</v>
      </c>
      <c r="F65" s="37">
        <v>108.03395999999999</v>
      </c>
      <c r="G65" s="37"/>
      <c r="H65" s="37"/>
      <c r="I65" s="37"/>
      <c r="J65" s="37"/>
      <c r="K65" s="37"/>
      <c r="L65" s="37"/>
      <c r="M65" s="37">
        <v>44.562939999999998</v>
      </c>
      <c r="N65" s="37"/>
      <c r="O65" s="37"/>
      <c r="P65" s="37"/>
      <c r="Q65" s="37"/>
      <c r="R65" s="37"/>
      <c r="S65" s="38">
        <v>452.13348000000002</v>
      </c>
      <c r="T65" s="46"/>
    </row>
    <row r="66" spans="1:20" ht="15.75" x14ac:dyDescent="0.25">
      <c r="A66" s="33"/>
      <c r="B66" s="34" t="s">
        <v>31</v>
      </c>
      <c r="C66" s="35"/>
      <c r="D66" s="36"/>
      <c r="E66" s="39">
        <v>98.340387696811803</v>
      </c>
      <c r="F66" s="39">
        <v>100</v>
      </c>
      <c r="G66" s="39"/>
      <c r="H66" s="39"/>
      <c r="I66" s="39"/>
      <c r="J66" s="39"/>
      <c r="K66" s="39"/>
      <c r="L66" s="39"/>
      <c r="M66" s="39">
        <v>99.693378076062601</v>
      </c>
      <c r="N66" s="39"/>
      <c r="O66" s="39"/>
      <c r="P66" s="39"/>
      <c r="Q66" s="39"/>
      <c r="R66" s="39"/>
      <c r="S66" s="40">
        <v>98.864681918732799</v>
      </c>
      <c r="T66" s="26"/>
    </row>
    <row r="67" spans="1:20" ht="110.25" x14ac:dyDescent="0.25">
      <c r="A67" s="28" t="s">
        <v>71</v>
      </c>
      <c r="B67" s="29" t="s">
        <v>72</v>
      </c>
      <c r="C67" s="30" t="s">
        <v>73</v>
      </c>
      <c r="D67" s="30" t="s">
        <v>46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2"/>
    </row>
    <row r="68" spans="1:20" ht="31.5" x14ac:dyDescent="0.25">
      <c r="A68" s="33"/>
      <c r="B68" s="34" t="s">
        <v>29</v>
      </c>
      <c r="C68" s="35"/>
      <c r="D68" s="36"/>
      <c r="E68" s="37">
        <v>150</v>
      </c>
      <c r="F68" s="37">
        <v>300</v>
      </c>
      <c r="G68" s="37">
        <v>150</v>
      </c>
      <c r="H68" s="37"/>
      <c r="I68" s="37"/>
      <c r="J68" s="37"/>
      <c r="K68" s="37"/>
      <c r="L68" s="37"/>
      <c r="M68" s="37"/>
      <c r="N68" s="37"/>
      <c r="O68" s="37">
        <v>114.38733999999999</v>
      </c>
      <c r="P68" s="37"/>
      <c r="Q68" s="37"/>
      <c r="R68" s="37"/>
      <c r="S68" s="38">
        <v>714.38733999999999</v>
      </c>
      <c r="T68" s="46"/>
    </row>
    <row r="69" spans="1:20" ht="31.5" x14ac:dyDescent="0.25">
      <c r="A69" s="33"/>
      <c r="B69" s="34" t="s">
        <v>30</v>
      </c>
      <c r="C69" s="35"/>
      <c r="D69" s="36"/>
      <c r="E69" s="37">
        <v>150</v>
      </c>
      <c r="F69" s="37">
        <v>300</v>
      </c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8">
        <v>450</v>
      </c>
      <c r="T69" s="46"/>
    </row>
    <row r="70" spans="1:20" ht="15.75" x14ac:dyDescent="0.25">
      <c r="A70" s="33"/>
      <c r="B70" s="34" t="s">
        <v>31</v>
      </c>
      <c r="C70" s="35"/>
      <c r="D70" s="36"/>
      <c r="E70" s="39">
        <v>100</v>
      </c>
      <c r="F70" s="39">
        <v>100</v>
      </c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40">
        <v>62.991037887093498</v>
      </c>
      <c r="T70" s="26"/>
    </row>
    <row r="71" spans="1:20" ht="157.5" x14ac:dyDescent="0.25">
      <c r="A71" s="28" t="s">
        <v>74</v>
      </c>
      <c r="B71" s="29" t="s">
        <v>75</v>
      </c>
      <c r="C71" s="30" t="s">
        <v>76</v>
      </c>
      <c r="D71" s="30" t="s">
        <v>46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2"/>
    </row>
    <row r="72" spans="1:20" ht="31.5" x14ac:dyDescent="0.25">
      <c r="A72" s="33"/>
      <c r="B72" s="34" t="s">
        <v>29</v>
      </c>
      <c r="C72" s="35"/>
      <c r="D72" s="36"/>
      <c r="E72" s="37">
        <v>79912.556389999998</v>
      </c>
      <c r="F72" s="37">
        <v>22216.163489999999</v>
      </c>
      <c r="G72" s="37">
        <v>3272.9</v>
      </c>
      <c r="H72" s="37">
        <v>1680</v>
      </c>
      <c r="I72" s="37">
        <v>958</v>
      </c>
      <c r="J72" s="37">
        <v>2852.7</v>
      </c>
      <c r="K72" s="37">
        <v>602.84423000000004</v>
      </c>
      <c r="L72" s="37">
        <v>334.14138000000003</v>
      </c>
      <c r="M72" s="37">
        <v>10039.5</v>
      </c>
      <c r="N72" s="37">
        <v>1974.6666700000001</v>
      </c>
      <c r="O72" s="37">
        <v>4338.2120000000004</v>
      </c>
      <c r="P72" s="37">
        <v>2131.94</v>
      </c>
      <c r="Q72" s="37">
        <v>3817.16</v>
      </c>
      <c r="R72" s="37">
        <v>4032.636</v>
      </c>
      <c r="S72" s="38">
        <v>138163.42016000001</v>
      </c>
      <c r="T72" s="46"/>
    </row>
    <row r="73" spans="1:20" ht="31.5" x14ac:dyDescent="0.25">
      <c r="A73" s="33"/>
      <c r="B73" s="34" t="s">
        <v>30</v>
      </c>
      <c r="C73" s="35"/>
      <c r="D73" s="36"/>
      <c r="E73" s="37">
        <v>74792.855490000002</v>
      </c>
      <c r="F73" s="37">
        <v>22216.163489999999</v>
      </c>
      <c r="G73" s="37">
        <v>3179.8363399999998</v>
      </c>
      <c r="H73" s="37">
        <v>1376.3928800000001</v>
      </c>
      <c r="I73" s="37">
        <v>895.69092999999998</v>
      </c>
      <c r="J73" s="37">
        <v>2852.7</v>
      </c>
      <c r="K73" s="37">
        <v>525.13900000000001</v>
      </c>
      <c r="L73" s="37">
        <v>334.14138000000003</v>
      </c>
      <c r="M73" s="37">
        <v>9812.3494200000005</v>
      </c>
      <c r="N73" s="37">
        <v>1924.6666700000001</v>
      </c>
      <c r="O73" s="37">
        <v>4338.2120000000004</v>
      </c>
      <c r="P73" s="37">
        <v>1933.2591199999999</v>
      </c>
      <c r="Q73" s="37">
        <v>3368.9943899999998</v>
      </c>
      <c r="R73" s="37">
        <v>2908.28665</v>
      </c>
      <c r="S73" s="38">
        <v>130458.68776</v>
      </c>
      <c r="T73" s="46"/>
    </row>
    <row r="74" spans="1:20" ht="15.75" x14ac:dyDescent="0.25">
      <c r="A74" s="33"/>
      <c r="B74" s="34" t="s">
        <v>31</v>
      </c>
      <c r="C74" s="35"/>
      <c r="D74" s="36"/>
      <c r="E74" s="39">
        <v>93.593371140557494</v>
      </c>
      <c r="F74" s="39">
        <v>100</v>
      </c>
      <c r="G74" s="39">
        <v>97.1565382382596</v>
      </c>
      <c r="H74" s="39">
        <v>81.928147619047607</v>
      </c>
      <c r="I74" s="39">
        <v>93.495921711899697</v>
      </c>
      <c r="J74" s="39">
        <v>100</v>
      </c>
      <c r="K74" s="39">
        <v>87.110230780511898</v>
      </c>
      <c r="L74" s="39">
        <v>100</v>
      </c>
      <c r="M74" s="39">
        <v>97.737431346182504</v>
      </c>
      <c r="N74" s="39">
        <v>97.467927080574</v>
      </c>
      <c r="O74" s="39">
        <v>100</v>
      </c>
      <c r="P74" s="39">
        <v>90.680747112958102</v>
      </c>
      <c r="Q74" s="39">
        <v>88.259187196764003</v>
      </c>
      <c r="R74" s="39">
        <v>72.118749373858606</v>
      </c>
      <c r="S74" s="40">
        <v>94.423464335873007</v>
      </c>
      <c r="T74" s="26"/>
    </row>
    <row r="75" spans="1:20" ht="157.5" x14ac:dyDescent="0.25">
      <c r="A75" s="28" t="s">
        <v>77</v>
      </c>
      <c r="B75" s="29" t="s">
        <v>78</v>
      </c>
      <c r="C75" s="30" t="s">
        <v>79</v>
      </c>
      <c r="D75" s="30" t="s">
        <v>46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2"/>
    </row>
    <row r="76" spans="1:20" ht="31.5" x14ac:dyDescent="0.25">
      <c r="A76" s="33"/>
      <c r="B76" s="34" t="s">
        <v>29</v>
      </c>
      <c r="C76" s="35"/>
      <c r="D76" s="36"/>
      <c r="E76" s="37">
        <v>1699323.5149999999</v>
      </c>
      <c r="F76" s="37">
        <v>689484.30547000002</v>
      </c>
      <c r="G76" s="37">
        <v>123646.389</v>
      </c>
      <c r="H76" s="37">
        <v>99637.969630000007</v>
      </c>
      <c r="I76" s="37">
        <v>22732.560000000001</v>
      </c>
      <c r="J76" s="37">
        <v>68251</v>
      </c>
      <c r="K76" s="37">
        <v>38418.611389999998</v>
      </c>
      <c r="L76" s="37">
        <v>17460</v>
      </c>
      <c r="M76" s="37">
        <v>274113</v>
      </c>
      <c r="N76" s="37">
        <v>44642</v>
      </c>
      <c r="O76" s="37">
        <v>62195</v>
      </c>
      <c r="P76" s="37">
        <v>50079.519560000001</v>
      </c>
      <c r="Q76" s="37">
        <v>65968.987999999998</v>
      </c>
      <c r="R76" s="37">
        <v>49187.136050000001</v>
      </c>
      <c r="S76" s="38">
        <v>3305139.9940999998</v>
      </c>
      <c r="T76" s="46"/>
    </row>
    <row r="77" spans="1:20" ht="31.5" x14ac:dyDescent="0.25">
      <c r="A77" s="33"/>
      <c r="B77" s="34" t="s">
        <v>30</v>
      </c>
      <c r="C77" s="35"/>
      <c r="D77" s="36"/>
      <c r="E77" s="37">
        <v>1699323.5149999999</v>
      </c>
      <c r="F77" s="37">
        <v>689484.30547000002</v>
      </c>
      <c r="G77" s="37">
        <v>123646.389</v>
      </c>
      <c r="H77" s="37">
        <v>99637.969630000007</v>
      </c>
      <c r="I77" s="37">
        <v>22056.313249999999</v>
      </c>
      <c r="J77" s="37">
        <v>68251</v>
      </c>
      <c r="K77" s="37">
        <v>38418.611389999998</v>
      </c>
      <c r="L77" s="37">
        <v>17460</v>
      </c>
      <c r="M77" s="37">
        <v>274113</v>
      </c>
      <c r="N77" s="37">
        <v>44612.050190000002</v>
      </c>
      <c r="O77" s="37">
        <v>62195</v>
      </c>
      <c r="P77" s="37">
        <v>48042.335059999998</v>
      </c>
      <c r="Q77" s="37">
        <v>65968.987999999998</v>
      </c>
      <c r="R77" s="37">
        <v>49179.658730000003</v>
      </c>
      <c r="S77" s="38">
        <v>3302389.1357200001</v>
      </c>
      <c r="T77" s="46"/>
    </row>
    <row r="78" spans="1:20" ht="15.75" x14ac:dyDescent="0.25">
      <c r="A78" s="33"/>
      <c r="B78" s="34" t="s">
        <v>31</v>
      </c>
      <c r="C78" s="35"/>
      <c r="D78" s="36"/>
      <c r="E78" s="39">
        <v>100</v>
      </c>
      <c r="F78" s="39">
        <v>100</v>
      </c>
      <c r="G78" s="39">
        <v>100</v>
      </c>
      <c r="H78" s="39">
        <v>100</v>
      </c>
      <c r="I78" s="39">
        <v>97.025206355993305</v>
      </c>
      <c r="J78" s="39">
        <v>100</v>
      </c>
      <c r="K78" s="39">
        <v>100</v>
      </c>
      <c r="L78" s="39">
        <v>100</v>
      </c>
      <c r="M78" s="39">
        <v>100</v>
      </c>
      <c r="N78" s="39">
        <v>99.932911137493804</v>
      </c>
      <c r="O78" s="39">
        <v>100</v>
      </c>
      <c r="P78" s="39">
        <v>95.932100551485405</v>
      </c>
      <c r="Q78" s="39">
        <v>100</v>
      </c>
      <c r="R78" s="39">
        <v>99.984798220428203</v>
      </c>
      <c r="S78" s="40">
        <v>99.9167702915788</v>
      </c>
      <c r="T78" s="26"/>
    </row>
    <row r="79" spans="1:20" ht="94.5" x14ac:dyDescent="0.25">
      <c r="A79" s="28" t="s">
        <v>80</v>
      </c>
      <c r="B79" s="29" t="s">
        <v>81</v>
      </c>
      <c r="C79" s="30" t="s">
        <v>82</v>
      </c>
      <c r="D79" s="30" t="s">
        <v>83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2"/>
    </row>
    <row r="80" spans="1:20" ht="31.5" x14ac:dyDescent="0.25">
      <c r="A80" s="33"/>
      <c r="B80" s="34" t="s">
        <v>29</v>
      </c>
      <c r="C80" s="35"/>
      <c r="D80" s="36"/>
      <c r="E80" s="37">
        <v>240633</v>
      </c>
      <c r="F80" s="37">
        <v>42600.59</v>
      </c>
      <c r="G80" s="37">
        <v>24670</v>
      </c>
      <c r="H80" s="37">
        <v>14401</v>
      </c>
      <c r="I80" s="37">
        <v>2756</v>
      </c>
      <c r="J80" s="37">
        <v>20991</v>
      </c>
      <c r="K80" s="37">
        <v>1477</v>
      </c>
      <c r="L80" s="37">
        <v>564</v>
      </c>
      <c r="M80" s="37">
        <v>14542</v>
      </c>
      <c r="N80" s="37">
        <v>4343</v>
      </c>
      <c r="O80" s="37">
        <v>5945</v>
      </c>
      <c r="P80" s="37">
        <v>4074</v>
      </c>
      <c r="Q80" s="37">
        <v>14879</v>
      </c>
      <c r="R80" s="37">
        <v>16839</v>
      </c>
      <c r="S80" s="38">
        <v>408714.59</v>
      </c>
      <c r="T80" s="46"/>
    </row>
    <row r="81" spans="1:20" ht="31.5" x14ac:dyDescent="0.25">
      <c r="A81" s="33"/>
      <c r="B81" s="34" t="s">
        <v>30</v>
      </c>
      <c r="C81" s="35"/>
      <c r="D81" s="36"/>
      <c r="E81" s="37">
        <v>237378.22761999999</v>
      </c>
      <c r="F81" s="37">
        <v>42600.59</v>
      </c>
      <c r="G81" s="37">
        <v>23150.425220000001</v>
      </c>
      <c r="H81" s="37">
        <v>13499.34966</v>
      </c>
      <c r="I81" s="37">
        <v>2685.84663</v>
      </c>
      <c r="J81" s="37">
        <v>20870.10642</v>
      </c>
      <c r="K81" s="37">
        <v>1406.7360200000001</v>
      </c>
      <c r="L81" s="37">
        <v>535.43760999999995</v>
      </c>
      <c r="M81" s="37">
        <v>13501.078949999999</v>
      </c>
      <c r="N81" s="37">
        <v>3753.3121299999998</v>
      </c>
      <c r="O81" s="37">
        <v>5945</v>
      </c>
      <c r="P81" s="37">
        <v>3931.3137299999999</v>
      </c>
      <c r="Q81" s="37">
        <v>14778.935079999999</v>
      </c>
      <c r="R81" s="37">
        <v>16783.969000000001</v>
      </c>
      <c r="S81" s="38">
        <v>400820.32806999999</v>
      </c>
      <c r="T81" s="46"/>
    </row>
    <row r="82" spans="1:20" ht="15.75" x14ac:dyDescent="0.25">
      <c r="A82" s="33"/>
      <c r="B82" s="34" t="s">
        <v>31</v>
      </c>
      <c r="C82" s="35"/>
      <c r="D82" s="36"/>
      <c r="E82" s="39">
        <v>98.647412291747102</v>
      </c>
      <c r="F82" s="39">
        <v>100</v>
      </c>
      <c r="G82" s="39">
        <v>93.840394081880802</v>
      </c>
      <c r="H82" s="39">
        <v>93.738974099020894</v>
      </c>
      <c r="I82" s="39">
        <v>97.454522133526794</v>
      </c>
      <c r="J82" s="39">
        <v>99.424069458339204</v>
      </c>
      <c r="K82" s="39">
        <v>95.242790792146195</v>
      </c>
      <c r="L82" s="39">
        <v>94.935746453900705</v>
      </c>
      <c r="M82" s="39">
        <v>92.841967748590207</v>
      </c>
      <c r="N82" s="39">
        <v>86.422107529357504</v>
      </c>
      <c r="O82" s="39">
        <v>100</v>
      </c>
      <c r="P82" s="39">
        <v>96.497636966126606</v>
      </c>
      <c r="Q82" s="39">
        <v>99.327475502385894</v>
      </c>
      <c r="R82" s="39">
        <v>99.673193182492994</v>
      </c>
      <c r="S82" s="40">
        <v>98.068514772129802</v>
      </c>
      <c r="T82" s="26"/>
    </row>
    <row r="83" spans="1:20" ht="126" x14ac:dyDescent="0.25">
      <c r="A83" s="28" t="s">
        <v>84</v>
      </c>
      <c r="B83" s="29" t="s">
        <v>85</v>
      </c>
      <c r="C83" s="30" t="s">
        <v>86</v>
      </c>
      <c r="D83" s="30" t="s">
        <v>46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2"/>
    </row>
    <row r="84" spans="1:20" ht="31.5" x14ac:dyDescent="0.25">
      <c r="A84" s="33"/>
      <c r="B84" s="34" t="s">
        <v>29</v>
      </c>
      <c r="C84" s="35"/>
      <c r="D84" s="36"/>
      <c r="E84" s="37">
        <v>29750.220560000002</v>
      </c>
      <c r="F84" s="37">
        <v>14578.23144</v>
      </c>
      <c r="G84" s="37">
        <v>2804.4250000000002</v>
      </c>
      <c r="H84" s="37">
        <v>2184</v>
      </c>
      <c r="I84" s="37">
        <v>547.9</v>
      </c>
      <c r="J84" s="37">
        <v>693.84</v>
      </c>
      <c r="K84" s="37">
        <v>1013.33734</v>
      </c>
      <c r="L84" s="37">
        <v>285.30595</v>
      </c>
      <c r="M84" s="37">
        <v>4683</v>
      </c>
      <c r="N84" s="37">
        <v>817.73046999999997</v>
      </c>
      <c r="O84" s="37">
        <v>1770.5</v>
      </c>
      <c r="P84" s="37">
        <v>1298</v>
      </c>
      <c r="Q84" s="37">
        <v>1251.0996</v>
      </c>
      <c r="R84" s="37">
        <v>1178.9112299999999</v>
      </c>
      <c r="S84" s="38">
        <v>62856.50159</v>
      </c>
      <c r="T84" s="46"/>
    </row>
    <row r="85" spans="1:20" ht="31.5" x14ac:dyDescent="0.25">
      <c r="A85" s="33"/>
      <c r="B85" s="34" t="s">
        <v>30</v>
      </c>
      <c r="C85" s="35"/>
      <c r="D85" s="36"/>
      <c r="E85" s="37">
        <v>29369.73331</v>
      </c>
      <c r="F85" s="37">
        <v>14144.47046</v>
      </c>
      <c r="G85" s="37">
        <v>2804.4250000000002</v>
      </c>
      <c r="H85" s="37">
        <v>2123.5575100000001</v>
      </c>
      <c r="I85" s="37">
        <v>535.88081</v>
      </c>
      <c r="J85" s="37">
        <v>429.64945999999998</v>
      </c>
      <c r="K85" s="37">
        <v>970.51577999999995</v>
      </c>
      <c r="L85" s="37">
        <v>285.30595</v>
      </c>
      <c r="M85" s="37">
        <v>4241.8848399999997</v>
      </c>
      <c r="N85" s="37">
        <v>788.46847000000002</v>
      </c>
      <c r="O85" s="37">
        <v>1749.74614</v>
      </c>
      <c r="P85" s="37">
        <v>1151.2029399999999</v>
      </c>
      <c r="Q85" s="37">
        <v>1251.0996</v>
      </c>
      <c r="R85" s="37">
        <v>1155.6244099999999</v>
      </c>
      <c r="S85" s="38">
        <v>61001.564680000003</v>
      </c>
      <c r="T85" s="46"/>
    </row>
    <row r="86" spans="1:20" ht="15.75" x14ac:dyDescent="0.25">
      <c r="A86" s="33"/>
      <c r="B86" s="34" t="s">
        <v>31</v>
      </c>
      <c r="C86" s="35"/>
      <c r="D86" s="36"/>
      <c r="E86" s="39">
        <v>98.7210607422804</v>
      </c>
      <c r="F86" s="39">
        <v>97.024598067431896</v>
      </c>
      <c r="G86" s="39">
        <v>100</v>
      </c>
      <c r="H86" s="39">
        <v>97.232486721611707</v>
      </c>
      <c r="I86" s="39">
        <v>97.806316846139794</v>
      </c>
      <c r="J86" s="39">
        <v>61.9234203851031</v>
      </c>
      <c r="K86" s="39">
        <v>95.774204866466206</v>
      </c>
      <c r="L86" s="39">
        <v>100</v>
      </c>
      <c r="M86" s="39">
        <v>90.580500533845793</v>
      </c>
      <c r="N86" s="39">
        <v>96.4215592944702</v>
      </c>
      <c r="O86" s="39">
        <v>98.827796667607998</v>
      </c>
      <c r="P86" s="39">
        <v>88.690519260400606</v>
      </c>
      <c r="Q86" s="39">
        <v>100</v>
      </c>
      <c r="R86" s="39">
        <v>98.024718112151604</v>
      </c>
      <c r="S86" s="40">
        <v>97.048933900108906</v>
      </c>
      <c r="T86" s="26"/>
    </row>
    <row r="87" spans="1:20" ht="78.75" x14ac:dyDescent="0.25">
      <c r="A87" s="28" t="s">
        <v>87</v>
      </c>
      <c r="B87" s="29" t="s">
        <v>88</v>
      </c>
      <c r="C87" s="30" t="s">
        <v>89</v>
      </c>
      <c r="D87" s="30" t="s">
        <v>90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2"/>
    </row>
    <row r="88" spans="1:20" ht="31.5" x14ac:dyDescent="0.25">
      <c r="A88" s="33"/>
      <c r="B88" s="34" t="s">
        <v>29</v>
      </c>
      <c r="C88" s="35"/>
      <c r="D88" s="36"/>
      <c r="E88" s="37"/>
      <c r="F88" s="37"/>
      <c r="G88" s="37">
        <v>124.5</v>
      </c>
      <c r="H88" s="37">
        <v>47.9</v>
      </c>
      <c r="I88" s="37">
        <v>24.1</v>
      </c>
      <c r="J88" s="37">
        <v>81.7</v>
      </c>
      <c r="K88" s="37">
        <v>34.799999999999997</v>
      </c>
      <c r="L88" s="37"/>
      <c r="M88" s="37">
        <v>184.8</v>
      </c>
      <c r="N88" s="37">
        <v>30.6</v>
      </c>
      <c r="O88" s="37">
        <v>56.4</v>
      </c>
      <c r="P88" s="37">
        <v>51.7</v>
      </c>
      <c r="Q88" s="37">
        <v>45.5</v>
      </c>
      <c r="R88" s="37">
        <v>14.2</v>
      </c>
      <c r="S88" s="38">
        <v>696.2</v>
      </c>
      <c r="T88" s="46"/>
    </row>
    <row r="89" spans="1:20" ht="31.5" x14ac:dyDescent="0.25">
      <c r="A89" s="33"/>
      <c r="B89" s="34" t="s">
        <v>30</v>
      </c>
      <c r="C89" s="35"/>
      <c r="D89" s="36"/>
      <c r="E89" s="37"/>
      <c r="F89" s="37"/>
      <c r="G89" s="37">
        <v>124.5</v>
      </c>
      <c r="H89" s="37">
        <v>47.9</v>
      </c>
      <c r="I89" s="37">
        <v>24.1</v>
      </c>
      <c r="J89" s="37">
        <v>81.7</v>
      </c>
      <c r="K89" s="37">
        <v>34.799999999999997</v>
      </c>
      <c r="L89" s="37"/>
      <c r="M89" s="37">
        <v>184.8</v>
      </c>
      <c r="N89" s="37">
        <v>30.565300000000001</v>
      </c>
      <c r="O89" s="37">
        <v>56.4</v>
      </c>
      <c r="P89" s="37">
        <v>51.7</v>
      </c>
      <c r="Q89" s="37">
        <v>31.947870000000002</v>
      </c>
      <c r="R89" s="37">
        <v>14.2</v>
      </c>
      <c r="S89" s="38">
        <v>682.61316999999997</v>
      </c>
      <c r="T89" s="46"/>
    </row>
    <row r="90" spans="1:20" ht="15.75" x14ac:dyDescent="0.25">
      <c r="A90" s="33"/>
      <c r="B90" s="34" t="s">
        <v>31</v>
      </c>
      <c r="C90" s="35"/>
      <c r="D90" s="36"/>
      <c r="E90" s="39"/>
      <c r="F90" s="39"/>
      <c r="G90" s="39">
        <v>100</v>
      </c>
      <c r="H90" s="39">
        <v>100</v>
      </c>
      <c r="I90" s="39">
        <v>100</v>
      </c>
      <c r="J90" s="39">
        <v>100</v>
      </c>
      <c r="K90" s="39">
        <v>100</v>
      </c>
      <c r="L90" s="39"/>
      <c r="M90" s="39">
        <v>100</v>
      </c>
      <c r="N90" s="39">
        <v>99.886601307189494</v>
      </c>
      <c r="O90" s="39">
        <v>100</v>
      </c>
      <c r="P90" s="39">
        <v>100</v>
      </c>
      <c r="Q90" s="39">
        <v>70.215098901098898</v>
      </c>
      <c r="R90" s="39">
        <v>100</v>
      </c>
      <c r="S90" s="40">
        <v>98.048430048836494</v>
      </c>
      <c r="T90" s="26"/>
    </row>
    <row r="91" spans="1:20" ht="110.25" x14ac:dyDescent="0.25">
      <c r="A91" s="28" t="s">
        <v>91</v>
      </c>
      <c r="B91" s="29" t="s">
        <v>92</v>
      </c>
      <c r="C91" s="30" t="s">
        <v>93</v>
      </c>
      <c r="D91" s="30" t="s">
        <v>94</v>
      </c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2"/>
    </row>
    <row r="92" spans="1:20" ht="31.5" x14ac:dyDescent="0.25">
      <c r="A92" s="33"/>
      <c r="B92" s="34" t="s">
        <v>29</v>
      </c>
      <c r="C92" s="35"/>
      <c r="D92" s="36"/>
      <c r="E92" s="37">
        <v>16271.56028</v>
      </c>
      <c r="F92" s="37">
        <v>21325.776559999998</v>
      </c>
      <c r="G92" s="37">
        <v>6358.5915400000004</v>
      </c>
      <c r="H92" s="37">
        <v>3314.8</v>
      </c>
      <c r="I92" s="37">
        <v>2454.1</v>
      </c>
      <c r="J92" s="37">
        <v>4132.1000000000004</v>
      </c>
      <c r="K92" s="37">
        <v>3776.8</v>
      </c>
      <c r="L92" s="37"/>
      <c r="M92" s="37">
        <v>5521.1</v>
      </c>
      <c r="N92" s="37">
        <v>5129.3</v>
      </c>
      <c r="O92" s="37">
        <v>2732.107</v>
      </c>
      <c r="P92" s="37">
        <v>4026.7919000000002</v>
      </c>
      <c r="Q92" s="37">
        <v>2552</v>
      </c>
      <c r="R92" s="37"/>
      <c r="S92" s="38">
        <v>77595.027279999995</v>
      </c>
      <c r="T92" s="46"/>
    </row>
    <row r="93" spans="1:20" ht="31.5" x14ac:dyDescent="0.25">
      <c r="A93" s="33"/>
      <c r="B93" s="34" t="s">
        <v>30</v>
      </c>
      <c r="C93" s="35"/>
      <c r="D93" s="36"/>
      <c r="E93" s="37">
        <v>13357.00979</v>
      </c>
      <c r="F93" s="37">
        <v>21144.088449999999</v>
      </c>
      <c r="G93" s="37">
        <v>6358.5915400000004</v>
      </c>
      <c r="H93" s="37">
        <v>2325.1099899999999</v>
      </c>
      <c r="I93" s="37">
        <v>2454.1</v>
      </c>
      <c r="J93" s="37">
        <v>4132.1000000000004</v>
      </c>
      <c r="K93" s="37">
        <v>3776.8</v>
      </c>
      <c r="L93" s="37"/>
      <c r="M93" s="37">
        <v>3936.59042</v>
      </c>
      <c r="N93" s="37">
        <v>5129.3</v>
      </c>
      <c r="O93" s="37">
        <v>2732.107</v>
      </c>
      <c r="P93" s="37">
        <v>3320.4814999999999</v>
      </c>
      <c r="Q93" s="37">
        <v>2552</v>
      </c>
      <c r="R93" s="37"/>
      <c r="S93" s="38">
        <v>71218.278690000006</v>
      </c>
      <c r="T93" s="46"/>
    </row>
    <row r="94" spans="1:20" ht="15.75" x14ac:dyDescent="0.25">
      <c r="A94" s="33"/>
      <c r="B94" s="34" t="s">
        <v>31</v>
      </c>
      <c r="C94" s="35"/>
      <c r="D94" s="36"/>
      <c r="E94" s="39">
        <v>82.088069983169405</v>
      </c>
      <c r="F94" s="39">
        <v>99.148035198208007</v>
      </c>
      <c r="G94" s="39">
        <v>100</v>
      </c>
      <c r="H94" s="39">
        <v>70.143296428140403</v>
      </c>
      <c r="I94" s="39">
        <v>100</v>
      </c>
      <c r="J94" s="39">
        <v>100</v>
      </c>
      <c r="K94" s="39">
        <v>100</v>
      </c>
      <c r="L94" s="39"/>
      <c r="M94" s="39">
        <v>71.300835340783493</v>
      </c>
      <c r="N94" s="39">
        <v>100</v>
      </c>
      <c r="O94" s="39">
        <v>100</v>
      </c>
      <c r="P94" s="39">
        <v>82.4597243279445</v>
      </c>
      <c r="Q94" s="39">
        <v>100</v>
      </c>
      <c r="R94" s="39"/>
      <c r="S94" s="40">
        <v>91.782013856391004</v>
      </c>
      <c r="T94" s="26"/>
    </row>
    <row r="95" spans="1:20" ht="110.25" x14ac:dyDescent="0.25">
      <c r="A95" s="28" t="s">
        <v>95</v>
      </c>
      <c r="B95" s="29" t="s">
        <v>96</v>
      </c>
      <c r="C95" s="30" t="s">
        <v>97</v>
      </c>
      <c r="D95" s="30" t="s">
        <v>98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2"/>
    </row>
    <row r="96" spans="1:20" ht="31.5" x14ac:dyDescent="0.25">
      <c r="A96" s="33"/>
      <c r="B96" s="34" t="s">
        <v>29</v>
      </c>
      <c r="C96" s="35"/>
      <c r="D96" s="36"/>
      <c r="E96" s="37">
        <v>171685.02815</v>
      </c>
      <c r="F96" s="37">
        <v>64508.970430000001</v>
      </c>
      <c r="G96" s="37"/>
      <c r="H96" s="37"/>
      <c r="I96" s="37"/>
      <c r="J96" s="37">
        <v>1227.42031</v>
      </c>
      <c r="K96" s="37"/>
      <c r="L96" s="37"/>
      <c r="M96" s="37">
        <v>1940</v>
      </c>
      <c r="N96" s="37">
        <v>8281.6124600000003</v>
      </c>
      <c r="O96" s="37">
        <v>298.28100000000001</v>
      </c>
      <c r="P96" s="37"/>
      <c r="Q96" s="37"/>
      <c r="R96" s="37"/>
      <c r="S96" s="38">
        <v>247941.31234999999</v>
      </c>
      <c r="T96" s="46"/>
    </row>
    <row r="97" spans="1:20" ht="31.5" x14ac:dyDescent="0.25">
      <c r="A97" s="33"/>
      <c r="B97" s="34" t="s">
        <v>30</v>
      </c>
      <c r="C97" s="35"/>
      <c r="D97" s="36"/>
      <c r="E97" s="37">
        <v>151323.39684</v>
      </c>
      <c r="F97" s="37">
        <v>64482.897989999998</v>
      </c>
      <c r="G97" s="37"/>
      <c r="H97" s="37"/>
      <c r="I97" s="37"/>
      <c r="J97" s="37">
        <v>1227.42031</v>
      </c>
      <c r="K97" s="37"/>
      <c r="L97" s="37"/>
      <c r="M97" s="37">
        <v>1940</v>
      </c>
      <c r="N97" s="37">
        <v>8281.6124600000003</v>
      </c>
      <c r="O97" s="37">
        <v>298.28100000000001</v>
      </c>
      <c r="P97" s="37"/>
      <c r="Q97" s="37"/>
      <c r="R97" s="37"/>
      <c r="S97" s="38">
        <v>227553.60860000001</v>
      </c>
      <c r="T97" s="46"/>
    </row>
    <row r="98" spans="1:20" ht="15.75" x14ac:dyDescent="0.25">
      <c r="A98" s="33"/>
      <c r="B98" s="34" t="s">
        <v>31</v>
      </c>
      <c r="C98" s="35"/>
      <c r="D98" s="36"/>
      <c r="E98" s="39">
        <v>88.140124081052505</v>
      </c>
      <c r="F98" s="39">
        <v>99.959583233422805</v>
      </c>
      <c r="G98" s="39"/>
      <c r="H98" s="39"/>
      <c r="I98" s="39"/>
      <c r="J98" s="39">
        <v>100</v>
      </c>
      <c r="K98" s="39"/>
      <c r="L98" s="39"/>
      <c r="M98" s="39">
        <v>100</v>
      </c>
      <c r="N98" s="39">
        <v>100</v>
      </c>
      <c r="O98" s="39">
        <v>100</v>
      </c>
      <c r="P98" s="39"/>
      <c r="Q98" s="39"/>
      <c r="R98" s="39"/>
      <c r="S98" s="40">
        <v>91.777205840864298</v>
      </c>
      <c r="T98" s="26"/>
    </row>
    <row r="99" spans="1:20" ht="220.5" x14ac:dyDescent="0.25">
      <c r="A99" s="28" t="s">
        <v>99</v>
      </c>
      <c r="B99" s="29" t="s">
        <v>100</v>
      </c>
      <c r="C99" s="30" t="s">
        <v>101</v>
      </c>
      <c r="D99" s="30" t="s">
        <v>102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2"/>
    </row>
    <row r="100" spans="1:20" ht="31.5" x14ac:dyDescent="0.25">
      <c r="A100" s="33"/>
      <c r="B100" s="34" t="s">
        <v>29</v>
      </c>
      <c r="C100" s="35"/>
      <c r="D100" s="36"/>
      <c r="E100" s="37">
        <v>4804</v>
      </c>
      <c r="F100" s="37">
        <v>1922</v>
      </c>
      <c r="G100" s="37"/>
      <c r="H100" s="37"/>
      <c r="I100" s="37"/>
      <c r="J100" s="37"/>
      <c r="K100" s="37"/>
      <c r="L100" s="37"/>
      <c r="M100" s="37">
        <v>961</v>
      </c>
      <c r="N100" s="37"/>
      <c r="O100" s="37"/>
      <c r="P100" s="37"/>
      <c r="Q100" s="37"/>
      <c r="R100" s="37"/>
      <c r="S100" s="38">
        <v>7687</v>
      </c>
      <c r="T100" s="46"/>
    </row>
    <row r="101" spans="1:20" ht="31.5" x14ac:dyDescent="0.25">
      <c r="A101" s="33"/>
      <c r="B101" s="34" t="s">
        <v>30</v>
      </c>
      <c r="C101" s="35"/>
      <c r="D101" s="36"/>
      <c r="E101" s="37">
        <v>4798.5869000000002</v>
      </c>
      <c r="F101" s="37">
        <v>1922</v>
      </c>
      <c r="G101" s="37"/>
      <c r="H101" s="37"/>
      <c r="I101" s="37"/>
      <c r="J101" s="37"/>
      <c r="K101" s="37"/>
      <c r="L101" s="37"/>
      <c r="M101" s="37">
        <v>915.23788999999999</v>
      </c>
      <c r="N101" s="37"/>
      <c r="O101" s="37"/>
      <c r="P101" s="37"/>
      <c r="Q101" s="37"/>
      <c r="R101" s="37"/>
      <c r="S101" s="38">
        <v>7635.8247899999997</v>
      </c>
      <c r="T101" s="46"/>
    </row>
    <row r="102" spans="1:20" ht="15.75" x14ac:dyDescent="0.25">
      <c r="A102" s="33"/>
      <c r="B102" s="34" t="s">
        <v>31</v>
      </c>
      <c r="C102" s="35"/>
      <c r="D102" s="36"/>
      <c r="E102" s="39">
        <v>99.887320982514495</v>
      </c>
      <c r="F102" s="39">
        <v>100</v>
      </c>
      <c r="G102" s="39"/>
      <c r="H102" s="39"/>
      <c r="I102" s="39"/>
      <c r="J102" s="39"/>
      <c r="K102" s="39"/>
      <c r="L102" s="39"/>
      <c r="M102" s="39">
        <v>95.238073881373495</v>
      </c>
      <c r="N102" s="39"/>
      <c r="O102" s="39"/>
      <c r="P102" s="39"/>
      <c r="Q102" s="39"/>
      <c r="R102" s="39"/>
      <c r="S102" s="40">
        <v>99.3342629114088</v>
      </c>
      <c r="T102" s="26"/>
    </row>
    <row r="103" spans="1:20" ht="47.25" x14ac:dyDescent="0.25">
      <c r="A103" s="28" t="s">
        <v>103</v>
      </c>
      <c r="B103" s="29" t="s">
        <v>104</v>
      </c>
      <c r="C103" s="30" t="s">
        <v>105</v>
      </c>
      <c r="D103" s="30" t="s">
        <v>106</v>
      </c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2"/>
    </row>
    <row r="104" spans="1:20" ht="31.5" x14ac:dyDescent="0.25">
      <c r="A104" s="33"/>
      <c r="B104" s="34" t="s">
        <v>107</v>
      </c>
      <c r="C104" s="35"/>
      <c r="D104" s="36"/>
      <c r="E104" s="37"/>
      <c r="F104" s="37">
        <v>4030.9274399999999</v>
      </c>
      <c r="G104" s="37">
        <v>828.97441000000003</v>
      </c>
      <c r="H104" s="37">
        <v>1239</v>
      </c>
      <c r="I104" s="37">
        <v>634.46549000000005</v>
      </c>
      <c r="J104" s="37">
        <v>211.48849999999999</v>
      </c>
      <c r="K104" s="37">
        <v>422.97699</v>
      </c>
      <c r="L104" s="37">
        <v>307.40875999999997</v>
      </c>
      <c r="M104" s="37"/>
      <c r="N104" s="37">
        <v>564.07699000000002</v>
      </c>
      <c r="O104" s="37">
        <v>1586.8194599999999</v>
      </c>
      <c r="P104" s="37">
        <v>1470.83098</v>
      </c>
      <c r="Q104" s="37">
        <v>1420.1309799999999</v>
      </c>
      <c r="R104" s="37">
        <v>1330.2</v>
      </c>
      <c r="S104" s="38">
        <v>14047.3</v>
      </c>
      <c r="T104" s="46"/>
    </row>
    <row r="105" spans="1:20" ht="31.5" x14ac:dyDescent="0.25">
      <c r="A105" s="33"/>
      <c r="B105" s="34" t="s">
        <v>108</v>
      </c>
      <c r="C105" s="35"/>
      <c r="D105" s="36"/>
      <c r="E105" s="37"/>
      <c r="F105" s="37">
        <v>3852.8554399999998</v>
      </c>
      <c r="G105" s="37">
        <v>828.97441000000003</v>
      </c>
      <c r="H105" s="37">
        <v>1239</v>
      </c>
      <c r="I105" s="37">
        <v>634.46549000000005</v>
      </c>
      <c r="J105" s="37">
        <v>211.48849999999999</v>
      </c>
      <c r="K105" s="37">
        <v>422.97699</v>
      </c>
      <c r="L105" s="37">
        <v>307.40875999999997</v>
      </c>
      <c r="M105" s="37"/>
      <c r="N105" s="37">
        <v>403.83677</v>
      </c>
      <c r="O105" s="37">
        <v>1525.3368599999999</v>
      </c>
      <c r="P105" s="37">
        <v>1470.83098</v>
      </c>
      <c r="Q105" s="37">
        <v>1420.1309799999999</v>
      </c>
      <c r="R105" s="37">
        <v>1330.2</v>
      </c>
      <c r="S105" s="38">
        <v>13647.50518</v>
      </c>
      <c r="T105" s="46"/>
    </row>
    <row r="106" spans="1:20" ht="15.75" x14ac:dyDescent="0.25">
      <c r="A106" s="33"/>
      <c r="B106" s="34" t="s">
        <v>31</v>
      </c>
      <c r="C106" s="35"/>
      <c r="D106" s="36"/>
      <c r="E106" s="39"/>
      <c r="F106" s="39">
        <v>95.582356600296393</v>
      </c>
      <c r="G106" s="39">
        <v>100</v>
      </c>
      <c r="H106" s="39">
        <v>100</v>
      </c>
      <c r="I106" s="39">
        <v>100</v>
      </c>
      <c r="J106" s="39">
        <v>100</v>
      </c>
      <c r="K106" s="39">
        <v>100</v>
      </c>
      <c r="L106" s="39">
        <v>100</v>
      </c>
      <c r="M106" s="39"/>
      <c r="N106" s="39">
        <v>71.592491301586307</v>
      </c>
      <c r="O106" s="39">
        <v>96.125419334093607</v>
      </c>
      <c r="P106" s="39">
        <v>100</v>
      </c>
      <c r="Q106" s="39">
        <v>100</v>
      </c>
      <c r="R106" s="39">
        <v>100</v>
      </c>
      <c r="S106" s="40">
        <v>97.153938336904602</v>
      </c>
      <c r="T106" s="26"/>
    </row>
    <row r="107" spans="1:20" ht="78.75" x14ac:dyDescent="0.25">
      <c r="A107" s="28" t="s">
        <v>109</v>
      </c>
      <c r="B107" s="29" t="s">
        <v>110</v>
      </c>
      <c r="C107" s="30" t="s">
        <v>111</v>
      </c>
      <c r="D107" s="30" t="s">
        <v>112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2"/>
    </row>
    <row r="108" spans="1:20" ht="31.5" x14ac:dyDescent="0.25">
      <c r="A108" s="33"/>
      <c r="B108" s="34" t="s">
        <v>107</v>
      </c>
      <c r="C108" s="35"/>
      <c r="D108" s="36"/>
      <c r="E108" s="37">
        <v>47.835999999999999</v>
      </c>
      <c r="F108" s="37"/>
      <c r="G108" s="37"/>
      <c r="H108" s="37"/>
      <c r="I108" s="37"/>
      <c r="J108" s="37">
        <v>104.074</v>
      </c>
      <c r="K108" s="37"/>
      <c r="L108" s="37"/>
      <c r="M108" s="37">
        <v>24.853000000000002</v>
      </c>
      <c r="N108" s="37">
        <v>12.994999999999999</v>
      </c>
      <c r="O108" s="37"/>
      <c r="P108" s="37"/>
      <c r="Q108" s="37"/>
      <c r="R108" s="37">
        <v>58.841999999999999</v>
      </c>
      <c r="S108" s="38">
        <v>248.6</v>
      </c>
      <c r="T108" s="46"/>
    </row>
    <row r="109" spans="1:20" ht="31.5" x14ac:dyDescent="0.25">
      <c r="A109" s="33"/>
      <c r="B109" s="34" t="s">
        <v>108</v>
      </c>
      <c r="C109" s="35"/>
      <c r="D109" s="36"/>
      <c r="E109" s="37">
        <v>47.835999999999999</v>
      </c>
      <c r="F109" s="37"/>
      <c r="G109" s="37"/>
      <c r="H109" s="37"/>
      <c r="I109" s="37"/>
      <c r="J109" s="37">
        <v>70.2</v>
      </c>
      <c r="K109" s="37"/>
      <c r="L109" s="37"/>
      <c r="M109" s="37">
        <v>1.25</v>
      </c>
      <c r="N109" s="37"/>
      <c r="O109" s="37"/>
      <c r="P109" s="37"/>
      <c r="Q109" s="37"/>
      <c r="R109" s="37"/>
      <c r="S109" s="38">
        <v>119.286</v>
      </c>
      <c r="T109" s="46"/>
    </row>
    <row r="110" spans="1:20" ht="15.75" x14ac:dyDescent="0.25">
      <c r="A110" s="33"/>
      <c r="B110" s="34" t="s">
        <v>31</v>
      </c>
      <c r="C110" s="35"/>
      <c r="D110" s="36"/>
      <c r="E110" s="39">
        <v>100</v>
      </c>
      <c r="F110" s="39"/>
      <c r="G110" s="39"/>
      <c r="H110" s="39"/>
      <c r="I110" s="39"/>
      <c r="J110" s="39">
        <v>67.452005303918298</v>
      </c>
      <c r="K110" s="39"/>
      <c r="L110" s="39"/>
      <c r="M110" s="39">
        <v>5.0295738944996504</v>
      </c>
      <c r="N110" s="39"/>
      <c r="O110" s="39"/>
      <c r="P110" s="39"/>
      <c r="Q110" s="39"/>
      <c r="R110" s="39"/>
      <c r="S110" s="40">
        <v>47.983105390185003</v>
      </c>
      <c r="T110" s="26"/>
    </row>
    <row r="111" spans="1:20" ht="47.25" x14ac:dyDescent="0.25">
      <c r="A111" s="28" t="s">
        <v>113</v>
      </c>
      <c r="B111" s="29" t="s">
        <v>114</v>
      </c>
      <c r="C111" s="30" t="s">
        <v>115</v>
      </c>
      <c r="D111" s="30" t="s">
        <v>46</v>
      </c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2"/>
    </row>
    <row r="112" spans="1:20" ht="63" x14ac:dyDescent="0.25">
      <c r="A112" s="33"/>
      <c r="B112" s="34" t="s">
        <v>116</v>
      </c>
      <c r="C112" s="35"/>
      <c r="D112" s="36"/>
      <c r="E112" s="37">
        <v>2521.8233500000001</v>
      </c>
      <c r="F112" s="37">
        <v>835.84977000000003</v>
      </c>
      <c r="G112" s="37">
        <v>206.81195</v>
      </c>
      <c r="H112" s="37">
        <v>86.9</v>
      </c>
      <c r="I112" s="37"/>
      <c r="J112" s="37">
        <v>202.40658999999999</v>
      </c>
      <c r="K112" s="37">
        <v>170.58145999999999</v>
      </c>
      <c r="L112" s="37"/>
      <c r="M112" s="37">
        <v>463</v>
      </c>
      <c r="N112" s="37">
        <v>57.9</v>
      </c>
      <c r="O112" s="37">
        <v>175.7</v>
      </c>
      <c r="P112" s="37">
        <v>117.1</v>
      </c>
      <c r="Q112" s="37">
        <v>230.45272</v>
      </c>
      <c r="R112" s="37">
        <v>56.774160000000002</v>
      </c>
      <c r="S112" s="38">
        <v>5125.3</v>
      </c>
      <c r="T112" s="46"/>
    </row>
    <row r="113" spans="1:20" ht="63" x14ac:dyDescent="0.25">
      <c r="A113" s="33"/>
      <c r="B113" s="34" t="s">
        <v>117</v>
      </c>
      <c r="C113" s="35"/>
      <c r="D113" s="36"/>
      <c r="E113" s="37">
        <v>2445.8233500000001</v>
      </c>
      <c r="F113" s="37">
        <v>743.09820000000002</v>
      </c>
      <c r="G113" s="37">
        <v>143.19392999999999</v>
      </c>
      <c r="H113" s="37">
        <v>84.741730000000004</v>
      </c>
      <c r="I113" s="37"/>
      <c r="J113" s="37">
        <v>199.12907000000001</v>
      </c>
      <c r="K113" s="37">
        <v>170.58145999999999</v>
      </c>
      <c r="L113" s="37"/>
      <c r="M113" s="37">
        <v>430.42081000000002</v>
      </c>
      <c r="N113" s="37"/>
      <c r="O113" s="37">
        <v>143.19392999999999</v>
      </c>
      <c r="P113" s="37">
        <v>28.80659</v>
      </c>
      <c r="Q113" s="37">
        <v>230.45272</v>
      </c>
      <c r="R113" s="37">
        <v>27.967569999999998</v>
      </c>
      <c r="S113" s="38">
        <v>4647.4093599999997</v>
      </c>
      <c r="T113" s="46"/>
    </row>
    <row r="114" spans="1:20" ht="15.75" x14ac:dyDescent="0.25">
      <c r="A114" s="33"/>
      <c r="B114" s="34" t="s">
        <v>31</v>
      </c>
      <c r="C114" s="35"/>
      <c r="D114" s="36"/>
      <c r="E114" s="39">
        <v>96.986307546085598</v>
      </c>
      <c r="F114" s="39">
        <v>88.903320509378105</v>
      </c>
      <c r="G114" s="39">
        <v>69.238711786238596</v>
      </c>
      <c r="H114" s="39">
        <v>97.516375143843504</v>
      </c>
      <c r="I114" s="39"/>
      <c r="J114" s="39">
        <v>98.380724659211893</v>
      </c>
      <c r="K114" s="39">
        <v>100</v>
      </c>
      <c r="L114" s="39"/>
      <c r="M114" s="39">
        <v>92.963457883369301</v>
      </c>
      <c r="N114" s="39"/>
      <c r="O114" s="39">
        <v>81.499106431417104</v>
      </c>
      <c r="P114" s="39">
        <v>24.599991460290301</v>
      </c>
      <c r="Q114" s="39">
        <v>100</v>
      </c>
      <c r="R114" s="39">
        <v>49.261089904280396</v>
      </c>
      <c r="S114" s="40">
        <v>90.675850389245497</v>
      </c>
      <c r="T114" s="26"/>
    </row>
    <row r="115" spans="1:20" ht="63" x14ac:dyDescent="0.25">
      <c r="A115" s="28" t="s">
        <v>118</v>
      </c>
      <c r="B115" s="29" t="s">
        <v>119</v>
      </c>
      <c r="C115" s="30" t="s">
        <v>120</v>
      </c>
      <c r="D115" s="30" t="s">
        <v>90</v>
      </c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2"/>
    </row>
    <row r="116" spans="1:20" ht="31.5" x14ac:dyDescent="0.25">
      <c r="A116" s="33"/>
      <c r="B116" s="34" t="s">
        <v>107</v>
      </c>
      <c r="C116" s="35"/>
      <c r="D116" s="36"/>
      <c r="E116" s="37"/>
      <c r="F116" s="37"/>
      <c r="G116" s="37">
        <v>2740</v>
      </c>
      <c r="H116" s="37">
        <v>1554.1</v>
      </c>
      <c r="I116" s="37">
        <v>997.6</v>
      </c>
      <c r="J116" s="37">
        <v>1279.5999999999999</v>
      </c>
      <c r="K116" s="37">
        <v>417.9</v>
      </c>
      <c r="L116" s="37">
        <v>162.69999999999999</v>
      </c>
      <c r="M116" s="37">
        <v>2664.3</v>
      </c>
      <c r="N116" s="37">
        <v>397.6</v>
      </c>
      <c r="O116" s="37">
        <v>1795</v>
      </c>
      <c r="P116" s="37">
        <v>1261.9000000000001</v>
      </c>
      <c r="Q116" s="37">
        <v>1152</v>
      </c>
      <c r="R116" s="37">
        <v>185</v>
      </c>
      <c r="S116" s="38">
        <v>14607.7</v>
      </c>
      <c r="T116" s="46"/>
    </row>
    <row r="117" spans="1:20" ht="31.5" x14ac:dyDescent="0.25">
      <c r="A117" s="33"/>
      <c r="B117" s="34" t="s">
        <v>108</v>
      </c>
      <c r="C117" s="35"/>
      <c r="D117" s="36"/>
      <c r="E117" s="37"/>
      <c r="F117" s="37"/>
      <c r="G117" s="37">
        <v>2740</v>
      </c>
      <c r="H117" s="37">
        <v>1554.1</v>
      </c>
      <c r="I117" s="37">
        <v>997.6</v>
      </c>
      <c r="J117" s="37">
        <v>1279.5999999999999</v>
      </c>
      <c r="K117" s="37">
        <v>417.9</v>
      </c>
      <c r="L117" s="37">
        <v>162.69999999999999</v>
      </c>
      <c r="M117" s="37">
        <v>2664.3</v>
      </c>
      <c r="N117" s="37">
        <v>397.6</v>
      </c>
      <c r="O117" s="37">
        <v>1747.74441</v>
      </c>
      <c r="P117" s="37">
        <v>1261.9000000000001</v>
      </c>
      <c r="Q117" s="37">
        <v>1152</v>
      </c>
      <c r="R117" s="37">
        <v>185</v>
      </c>
      <c r="S117" s="38">
        <v>14560.44441</v>
      </c>
      <c r="T117" s="46"/>
    </row>
    <row r="118" spans="1:20" ht="15.75" x14ac:dyDescent="0.25">
      <c r="A118" s="33"/>
      <c r="B118" s="34" t="s">
        <v>31</v>
      </c>
      <c r="C118" s="35"/>
      <c r="D118" s="36"/>
      <c r="E118" s="39"/>
      <c r="F118" s="39"/>
      <c r="G118" s="39">
        <v>100</v>
      </c>
      <c r="H118" s="39">
        <v>100</v>
      </c>
      <c r="I118" s="39">
        <v>100</v>
      </c>
      <c r="J118" s="39">
        <v>100</v>
      </c>
      <c r="K118" s="39">
        <v>100</v>
      </c>
      <c r="L118" s="39">
        <v>100</v>
      </c>
      <c r="M118" s="39">
        <v>100</v>
      </c>
      <c r="N118" s="39">
        <v>100</v>
      </c>
      <c r="O118" s="39">
        <v>97.367376601671296</v>
      </c>
      <c r="P118" s="39">
        <v>100</v>
      </c>
      <c r="Q118" s="39">
        <v>100</v>
      </c>
      <c r="R118" s="39">
        <v>100</v>
      </c>
      <c r="S118" s="40">
        <v>99.676502187202601</v>
      </c>
      <c r="T118" s="26"/>
    </row>
    <row r="119" spans="1:20" ht="94.5" x14ac:dyDescent="0.25">
      <c r="A119" s="28" t="s">
        <v>121</v>
      </c>
      <c r="B119" s="29" t="s">
        <v>122</v>
      </c>
      <c r="C119" s="30" t="s">
        <v>123</v>
      </c>
      <c r="D119" s="30" t="s">
        <v>90</v>
      </c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2"/>
    </row>
    <row r="120" spans="1:20" ht="31.5" x14ac:dyDescent="0.25">
      <c r="A120" s="33"/>
      <c r="B120" s="34" t="s">
        <v>107</v>
      </c>
      <c r="C120" s="35"/>
      <c r="D120" s="36"/>
      <c r="E120" s="37"/>
      <c r="F120" s="37"/>
      <c r="G120" s="37">
        <v>717.44399999999996</v>
      </c>
      <c r="H120" s="37">
        <v>1195.82</v>
      </c>
      <c r="I120" s="37">
        <v>888.93499999999995</v>
      </c>
      <c r="J120" s="37">
        <v>172.477</v>
      </c>
      <c r="K120" s="37"/>
      <c r="L120" s="37">
        <v>26.565000000000001</v>
      </c>
      <c r="M120" s="37">
        <v>257.62799999999999</v>
      </c>
      <c r="N120" s="37"/>
      <c r="O120" s="37">
        <v>611.08900000000006</v>
      </c>
      <c r="P120" s="37">
        <v>339.36399999999998</v>
      </c>
      <c r="Q120" s="37">
        <v>418.48899999999998</v>
      </c>
      <c r="R120" s="37"/>
      <c r="S120" s="38">
        <v>4627.8109999999997</v>
      </c>
      <c r="T120" s="46"/>
    </row>
    <row r="121" spans="1:20" ht="31.5" x14ac:dyDescent="0.25">
      <c r="A121" s="33"/>
      <c r="B121" s="34" t="s">
        <v>108</v>
      </c>
      <c r="C121" s="35"/>
      <c r="D121" s="36"/>
      <c r="E121" s="37"/>
      <c r="F121" s="37"/>
      <c r="G121" s="37">
        <v>717.44399999999996</v>
      </c>
      <c r="H121" s="37">
        <v>1195.82</v>
      </c>
      <c r="I121" s="37">
        <v>887.46810000000005</v>
      </c>
      <c r="J121" s="37">
        <v>154.14099999999999</v>
      </c>
      <c r="K121" s="37"/>
      <c r="L121" s="37">
        <v>20.055720000000001</v>
      </c>
      <c r="M121" s="37">
        <v>205.31237999999999</v>
      </c>
      <c r="N121" s="37"/>
      <c r="O121" s="37">
        <v>611.08900000000006</v>
      </c>
      <c r="P121" s="37">
        <v>324.51184000000001</v>
      </c>
      <c r="Q121" s="37">
        <v>403.36509999999998</v>
      </c>
      <c r="R121" s="37"/>
      <c r="S121" s="38">
        <v>4519.2071400000004</v>
      </c>
      <c r="T121" s="46"/>
    </row>
    <row r="122" spans="1:20" ht="15.75" x14ac:dyDescent="0.25">
      <c r="A122" s="33"/>
      <c r="B122" s="34" t="s">
        <v>31</v>
      </c>
      <c r="C122" s="35"/>
      <c r="D122" s="36"/>
      <c r="E122" s="39"/>
      <c r="F122" s="39"/>
      <c r="G122" s="39">
        <v>100</v>
      </c>
      <c r="H122" s="39">
        <v>100</v>
      </c>
      <c r="I122" s="39">
        <v>99.834982310292602</v>
      </c>
      <c r="J122" s="39">
        <v>89.369017318251096</v>
      </c>
      <c r="K122" s="39"/>
      <c r="L122" s="39">
        <v>75.496781479390094</v>
      </c>
      <c r="M122" s="39">
        <v>79.693348549070706</v>
      </c>
      <c r="N122" s="39"/>
      <c r="O122" s="39">
        <v>100</v>
      </c>
      <c r="P122" s="39">
        <v>95.623531075776995</v>
      </c>
      <c r="Q122" s="39">
        <v>96.386069884752004</v>
      </c>
      <c r="R122" s="39"/>
      <c r="S122" s="40">
        <v>97.653234758290594</v>
      </c>
      <c r="T122" s="26"/>
    </row>
    <row r="123" spans="1:20" ht="78.75" x14ac:dyDescent="0.25">
      <c r="A123" s="28" t="s">
        <v>124</v>
      </c>
      <c r="B123" s="29" t="s">
        <v>125</v>
      </c>
      <c r="C123" s="30" t="s">
        <v>126</v>
      </c>
      <c r="D123" s="30" t="s">
        <v>98</v>
      </c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2"/>
    </row>
    <row r="124" spans="1:20" ht="15.75" x14ac:dyDescent="0.25">
      <c r="A124" s="33"/>
      <c r="B124" s="34" t="s">
        <v>127</v>
      </c>
      <c r="C124" s="35"/>
      <c r="D124" s="36"/>
      <c r="E124" s="37">
        <v>12458.464120000001</v>
      </c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8">
        <v>12458.464120000001</v>
      </c>
      <c r="T124" s="46"/>
    </row>
    <row r="125" spans="1:20" ht="15.75" x14ac:dyDescent="0.25">
      <c r="A125" s="33"/>
      <c r="B125" s="34" t="s">
        <v>128</v>
      </c>
      <c r="C125" s="35"/>
      <c r="D125" s="36"/>
      <c r="E125" s="37">
        <v>12458.464120000001</v>
      </c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8">
        <v>12458.464120000001</v>
      </c>
      <c r="T125" s="46"/>
    </row>
    <row r="126" spans="1:20" ht="15.75" x14ac:dyDescent="0.25">
      <c r="A126" s="33"/>
      <c r="B126" s="34" t="s">
        <v>31</v>
      </c>
      <c r="C126" s="35"/>
      <c r="D126" s="36"/>
      <c r="E126" s="39">
        <v>100</v>
      </c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40">
        <v>100</v>
      </c>
      <c r="T126" s="26"/>
    </row>
    <row r="127" spans="1:20" ht="31.5" x14ac:dyDescent="0.25">
      <c r="A127" s="33"/>
      <c r="B127" s="34" t="s">
        <v>29</v>
      </c>
      <c r="C127" s="35"/>
      <c r="D127" s="36"/>
      <c r="E127" s="37">
        <v>622.92321000000004</v>
      </c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8">
        <v>622.92321000000004</v>
      </c>
      <c r="T127" s="46"/>
    </row>
    <row r="128" spans="1:20" ht="31.5" x14ac:dyDescent="0.25">
      <c r="A128" s="33"/>
      <c r="B128" s="34" t="s">
        <v>30</v>
      </c>
      <c r="C128" s="35"/>
      <c r="D128" s="36"/>
      <c r="E128" s="37">
        <v>622.92321000000004</v>
      </c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8">
        <v>622.92321000000004</v>
      </c>
      <c r="T128" s="46"/>
    </row>
    <row r="129" spans="1:20" ht="15.75" x14ac:dyDescent="0.25">
      <c r="A129" s="33"/>
      <c r="B129" s="34" t="s">
        <v>31</v>
      </c>
      <c r="C129" s="35"/>
      <c r="D129" s="36"/>
      <c r="E129" s="39">
        <v>100</v>
      </c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40">
        <v>100</v>
      </c>
      <c r="T129" s="26"/>
    </row>
    <row r="130" spans="1:20" ht="63" x14ac:dyDescent="0.25">
      <c r="A130" s="33"/>
      <c r="B130" s="34" t="s">
        <v>116</v>
      </c>
      <c r="C130" s="35"/>
      <c r="D130" s="36"/>
      <c r="E130" s="37">
        <v>11835.54091</v>
      </c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8">
        <v>11835.54091</v>
      </c>
      <c r="T130" s="46"/>
    </row>
    <row r="131" spans="1:20" ht="63" x14ac:dyDescent="0.25">
      <c r="A131" s="33"/>
      <c r="B131" s="34" t="s">
        <v>117</v>
      </c>
      <c r="C131" s="35"/>
      <c r="D131" s="36"/>
      <c r="E131" s="37">
        <v>11835.54091</v>
      </c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8">
        <v>11835.54091</v>
      </c>
      <c r="T131" s="46"/>
    </row>
    <row r="132" spans="1:20" ht="15.75" x14ac:dyDescent="0.25">
      <c r="A132" s="33"/>
      <c r="B132" s="34" t="s">
        <v>31</v>
      </c>
      <c r="C132" s="35"/>
      <c r="D132" s="36"/>
      <c r="E132" s="39">
        <v>100</v>
      </c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40">
        <v>100</v>
      </c>
      <c r="T132" s="26"/>
    </row>
    <row r="133" spans="1:20" ht="78.75" x14ac:dyDescent="0.25">
      <c r="A133" s="28" t="s">
        <v>129</v>
      </c>
      <c r="B133" s="29" t="s">
        <v>130</v>
      </c>
      <c r="C133" s="30" t="s">
        <v>131</v>
      </c>
      <c r="D133" s="30" t="s">
        <v>46</v>
      </c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1:20" ht="15.75" x14ac:dyDescent="0.25">
      <c r="A134" s="33"/>
      <c r="B134" s="34" t="s">
        <v>127</v>
      </c>
      <c r="C134" s="35"/>
      <c r="D134" s="36"/>
      <c r="E134" s="37">
        <v>26425.62873</v>
      </c>
      <c r="F134" s="37">
        <v>13213.2189</v>
      </c>
      <c r="G134" s="37">
        <v>3856.0564899999999</v>
      </c>
      <c r="H134" s="37">
        <v>3624.8749400000002</v>
      </c>
      <c r="I134" s="37">
        <v>497.42998999999998</v>
      </c>
      <c r="J134" s="37">
        <v>446.77785</v>
      </c>
      <c r="K134" s="37">
        <v>877.97041999999999</v>
      </c>
      <c r="L134" s="37">
        <v>333.78460999999999</v>
      </c>
      <c r="M134" s="37">
        <v>9925.2218799999991</v>
      </c>
      <c r="N134" s="37">
        <v>1616.97216</v>
      </c>
      <c r="O134" s="37">
        <v>2142.9751500000002</v>
      </c>
      <c r="P134" s="37">
        <v>1888.4156800000001</v>
      </c>
      <c r="Q134" s="37">
        <v>1878.0255</v>
      </c>
      <c r="R134" s="37">
        <v>1632.55744</v>
      </c>
      <c r="S134" s="38">
        <v>68359.909740000003</v>
      </c>
      <c r="T134" s="46"/>
    </row>
    <row r="135" spans="1:20" ht="15.75" x14ac:dyDescent="0.25">
      <c r="A135" s="33"/>
      <c r="B135" s="34" t="s">
        <v>128</v>
      </c>
      <c r="C135" s="35"/>
      <c r="D135" s="36"/>
      <c r="E135" s="37">
        <v>25667.466100000001</v>
      </c>
      <c r="F135" s="37">
        <v>10315.148230000001</v>
      </c>
      <c r="G135" s="37">
        <v>3748.34067</v>
      </c>
      <c r="H135" s="37">
        <v>2212.4905399999998</v>
      </c>
      <c r="I135" s="37">
        <v>324.43400000000003</v>
      </c>
      <c r="J135" s="37">
        <v>347.25617999999997</v>
      </c>
      <c r="K135" s="37">
        <v>814.42945999999995</v>
      </c>
      <c r="L135" s="37">
        <v>236.89232000000001</v>
      </c>
      <c r="M135" s="37">
        <v>8518.0597799999996</v>
      </c>
      <c r="N135" s="37">
        <v>1140.9375500000001</v>
      </c>
      <c r="O135" s="37">
        <v>2130.0783900000001</v>
      </c>
      <c r="P135" s="37">
        <v>1108.42192</v>
      </c>
      <c r="Q135" s="37">
        <v>1613.1295399999999</v>
      </c>
      <c r="R135" s="37">
        <v>1632.55744</v>
      </c>
      <c r="S135" s="38">
        <v>59809.642119999997</v>
      </c>
      <c r="T135" s="46"/>
    </row>
    <row r="136" spans="1:20" ht="15.75" x14ac:dyDescent="0.25">
      <c r="A136" s="33"/>
      <c r="B136" s="34" t="s">
        <v>31</v>
      </c>
      <c r="C136" s="35"/>
      <c r="D136" s="36"/>
      <c r="E136" s="39">
        <v>97.130957080543197</v>
      </c>
      <c r="F136" s="39">
        <v>78.066883687214101</v>
      </c>
      <c r="G136" s="39">
        <v>97.206580861059905</v>
      </c>
      <c r="H136" s="39">
        <v>61.036327504308296</v>
      </c>
      <c r="I136" s="39">
        <v>65.222042603422395</v>
      </c>
      <c r="J136" s="39">
        <v>77.7245738570074</v>
      </c>
      <c r="K136" s="39">
        <v>92.762744785866403</v>
      </c>
      <c r="L136" s="39">
        <v>70.971612501846593</v>
      </c>
      <c r="M136" s="39">
        <v>85.822361283070805</v>
      </c>
      <c r="N136" s="39">
        <v>70.560123310966503</v>
      </c>
      <c r="O136" s="39">
        <v>99.398184341988198</v>
      </c>
      <c r="P136" s="39">
        <v>58.695865096820199</v>
      </c>
      <c r="Q136" s="39">
        <v>85.894975334466906</v>
      </c>
      <c r="R136" s="39">
        <v>100</v>
      </c>
      <c r="S136" s="40">
        <v>87.492277780178298</v>
      </c>
      <c r="T136" s="26"/>
    </row>
    <row r="137" spans="1:20" ht="31.5" x14ac:dyDescent="0.25">
      <c r="A137" s="33"/>
      <c r="B137" s="34" t="s">
        <v>29</v>
      </c>
      <c r="C137" s="35"/>
      <c r="D137" s="36"/>
      <c r="E137" s="37">
        <v>1321.2814900000001</v>
      </c>
      <c r="F137" s="37">
        <v>660.66098</v>
      </c>
      <c r="G137" s="37">
        <v>192.80283</v>
      </c>
      <c r="H137" s="37">
        <v>181.24376000000001</v>
      </c>
      <c r="I137" s="37">
        <v>24.871500000000001</v>
      </c>
      <c r="J137" s="37">
        <v>22.338889999999999</v>
      </c>
      <c r="K137" s="37">
        <v>43.898519999999998</v>
      </c>
      <c r="L137" s="37">
        <v>16.689229999999998</v>
      </c>
      <c r="M137" s="37">
        <v>496.26112000000001</v>
      </c>
      <c r="N137" s="37">
        <v>80.848609999999994</v>
      </c>
      <c r="O137" s="37">
        <v>107.14876</v>
      </c>
      <c r="P137" s="37">
        <v>94.420789999999997</v>
      </c>
      <c r="Q137" s="37">
        <v>93.90128</v>
      </c>
      <c r="R137" s="37">
        <v>81.627880000000005</v>
      </c>
      <c r="S137" s="38">
        <v>3417.9956400000001</v>
      </c>
      <c r="T137" s="46"/>
    </row>
    <row r="138" spans="1:20" ht="31.5" x14ac:dyDescent="0.25">
      <c r="A138" s="33"/>
      <c r="B138" s="34" t="s">
        <v>30</v>
      </c>
      <c r="C138" s="35"/>
      <c r="D138" s="36"/>
      <c r="E138" s="37">
        <v>1283.37336</v>
      </c>
      <c r="F138" s="37">
        <v>515.75743</v>
      </c>
      <c r="G138" s="37">
        <v>187.41704999999999</v>
      </c>
      <c r="H138" s="37">
        <v>110.62454</v>
      </c>
      <c r="I138" s="37">
        <v>16.221699999999998</v>
      </c>
      <c r="J138" s="37">
        <v>17.3628</v>
      </c>
      <c r="K138" s="37">
        <v>40.721469999999997</v>
      </c>
      <c r="L138" s="37">
        <v>11.844620000000001</v>
      </c>
      <c r="M138" s="37">
        <v>425.90300999999999</v>
      </c>
      <c r="N138" s="37">
        <v>57.046880000000002</v>
      </c>
      <c r="O138" s="37">
        <v>106.50391999999999</v>
      </c>
      <c r="P138" s="37">
        <v>55.421100000000003</v>
      </c>
      <c r="Q138" s="37">
        <v>80.656480000000002</v>
      </c>
      <c r="R138" s="37">
        <v>81.627880000000005</v>
      </c>
      <c r="S138" s="38">
        <v>2990.4822399999998</v>
      </c>
      <c r="T138" s="46"/>
    </row>
    <row r="139" spans="1:20" ht="15.75" x14ac:dyDescent="0.25">
      <c r="A139" s="33"/>
      <c r="B139" s="34" t="s">
        <v>31</v>
      </c>
      <c r="C139" s="35"/>
      <c r="D139" s="36"/>
      <c r="E139" s="39">
        <v>97.130957310239694</v>
      </c>
      <c r="F139" s="39">
        <v>78.066882351671495</v>
      </c>
      <c r="G139" s="39">
        <v>97.206586646057005</v>
      </c>
      <c r="H139" s="39">
        <v>61.036330299040301</v>
      </c>
      <c r="I139" s="39">
        <v>65.222041292242096</v>
      </c>
      <c r="J139" s="39">
        <v>77.724542266871794</v>
      </c>
      <c r="K139" s="39">
        <v>92.762740065040902</v>
      </c>
      <c r="L139" s="39">
        <v>70.971638595669106</v>
      </c>
      <c r="M139" s="39">
        <v>85.822361018328394</v>
      </c>
      <c r="N139" s="39">
        <v>70.560124657678102</v>
      </c>
      <c r="O139" s="39">
        <v>99.398182489465995</v>
      </c>
      <c r="P139" s="39">
        <v>58.695865603327398</v>
      </c>
      <c r="Q139" s="39">
        <v>85.894973955626497</v>
      </c>
      <c r="R139" s="39">
        <v>100</v>
      </c>
      <c r="S139" s="40">
        <v>87.492277784181098</v>
      </c>
      <c r="T139" s="26"/>
    </row>
    <row r="140" spans="1:20" ht="63" x14ac:dyDescent="0.25">
      <c r="A140" s="33"/>
      <c r="B140" s="34" t="s">
        <v>116</v>
      </c>
      <c r="C140" s="35"/>
      <c r="D140" s="36"/>
      <c r="E140" s="37">
        <v>25104.347239999999</v>
      </c>
      <c r="F140" s="37">
        <v>12552.557919999999</v>
      </c>
      <c r="G140" s="37">
        <v>3663.2536599999999</v>
      </c>
      <c r="H140" s="37">
        <v>3443.6311799999999</v>
      </c>
      <c r="I140" s="37">
        <v>472.55849000000001</v>
      </c>
      <c r="J140" s="37">
        <v>424.43896000000001</v>
      </c>
      <c r="K140" s="37">
        <v>834.07190000000003</v>
      </c>
      <c r="L140" s="37">
        <v>317.09537999999998</v>
      </c>
      <c r="M140" s="37">
        <v>9428.9607599999999</v>
      </c>
      <c r="N140" s="37">
        <v>1536.12355</v>
      </c>
      <c r="O140" s="37">
        <v>2035.8263899999999</v>
      </c>
      <c r="P140" s="37">
        <v>1793.9948899999999</v>
      </c>
      <c r="Q140" s="37">
        <v>1784.1242199999999</v>
      </c>
      <c r="R140" s="37">
        <v>1550.92956</v>
      </c>
      <c r="S140" s="38">
        <v>64941.914100000002</v>
      </c>
      <c r="T140" s="46"/>
    </row>
    <row r="141" spans="1:20" ht="63" x14ac:dyDescent="0.25">
      <c r="A141" s="33"/>
      <c r="B141" s="34" t="s">
        <v>117</v>
      </c>
      <c r="C141" s="35"/>
      <c r="D141" s="36"/>
      <c r="E141" s="37">
        <v>24384.09274</v>
      </c>
      <c r="F141" s="37">
        <v>9799.3907999999992</v>
      </c>
      <c r="G141" s="37">
        <v>3560.92362</v>
      </c>
      <c r="H141" s="37">
        <v>2101.866</v>
      </c>
      <c r="I141" s="37">
        <v>308.21230000000003</v>
      </c>
      <c r="J141" s="37">
        <v>329.89337999999998</v>
      </c>
      <c r="K141" s="37">
        <v>773.70799</v>
      </c>
      <c r="L141" s="37">
        <v>225.04769999999999</v>
      </c>
      <c r="M141" s="37">
        <v>8092.1567699999996</v>
      </c>
      <c r="N141" s="37">
        <v>1083.89067</v>
      </c>
      <c r="O141" s="37">
        <v>2023.57447</v>
      </c>
      <c r="P141" s="37">
        <v>1053.00082</v>
      </c>
      <c r="Q141" s="37">
        <v>1532.47306</v>
      </c>
      <c r="R141" s="37">
        <v>1550.92956</v>
      </c>
      <c r="S141" s="38">
        <v>56819.159879999999</v>
      </c>
      <c r="T141" s="46"/>
    </row>
    <row r="142" spans="1:20" ht="15.75" x14ac:dyDescent="0.25">
      <c r="A142" s="33"/>
      <c r="B142" s="34" t="s">
        <v>31</v>
      </c>
      <c r="C142" s="35"/>
      <c r="D142" s="36"/>
      <c r="E142" s="39">
        <v>97.130957068453895</v>
      </c>
      <c r="F142" s="39">
        <v>78.066883757505906</v>
      </c>
      <c r="G142" s="39">
        <v>97.206580556586403</v>
      </c>
      <c r="H142" s="39">
        <v>61.036327357217097</v>
      </c>
      <c r="I142" s="39">
        <v>65.222042672431897</v>
      </c>
      <c r="J142" s="39">
        <v>77.724575519645896</v>
      </c>
      <c r="K142" s="39">
        <v>92.762745034330905</v>
      </c>
      <c r="L142" s="39">
        <v>70.971611128487496</v>
      </c>
      <c r="M142" s="39">
        <v>85.822361297004704</v>
      </c>
      <c r="N142" s="39">
        <v>70.560123240086995</v>
      </c>
      <c r="O142" s="39">
        <v>99.398184439489398</v>
      </c>
      <c r="P142" s="39">
        <v>58.695865070161901</v>
      </c>
      <c r="Q142" s="39">
        <v>85.894975407037506</v>
      </c>
      <c r="R142" s="39">
        <v>100</v>
      </c>
      <c r="S142" s="40">
        <v>87.492277779967594</v>
      </c>
      <c r="T142" s="26"/>
    </row>
    <row r="143" spans="1:20" ht="15.75" x14ac:dyDescent="0.25">
      <c r="A143" s="41"/>
      <c r="B143" s="49" t="s">
        <v>132</v>
      </c>
      <c r="C143" s="42"/>
      <c r="D143" s="43"/>
      <c r="E143" s="38">
        <v>5133228.6166500002</v>
      </c>
      <c r="F143" s="38">
        <v>2443535.16132</v>
      </c>
      <c r="G143" s="38">
        <v>545821.96071000001</v>
      </c>
      <c r="H143" s="38">
        <v>399740.17313000001</v>
      </c>
      <c r="I143" s="38">
        <v>127733.93644</v>
      </c>
      <c r="J143" s="38">
        <v>287075.41736000002</v>
      </c>
      <c r="K143" s="38">
        <v>203168.19016</v>
      </c>
      <c r="L143" s="38">
        <v>67679.056259999998</v>
      </c>
      <c r="M143" s="38">
        <v>719875.83028999995</v>
      </c>
      <c r="N143" s="38">
        <v>208825.96955000001</v>
      </c>
      <c r="O143" s="38">
        <v>396220.57699999999</v>
      </c>
      <c r="P143" s="38">
        <v>305584.29557000002</v>
      </c>
      <c r="Q143" s="38">
        <v>360035.07066999999</v>
      </c>
      <c r="R143" s="38">
        <v>311419.57113</v>
      </c>
      <c r="S143" s="38">
        <v>11509943.826239999</v>
      </c>
      <c r="T143" s="47"/>
    </row>
    <row r="144" spans="1:20" ht="15.75" x14ac:dyDescent="0.25">
      <c r="A144" s="41"/>
      <c r="B144" s="49" t="s">
        <v>133</v>
      </c>
      <c r="C144" s="42"/>
      <c r="D144" s="43"/>
      <c r="E144" s="38">
        <v>5057920.9026300004</v>
      </c>
      <c r="F144" s="38">
        <v>2439660.7924500001</v>
      </c>
      <c r="G144" s="38">
        <v>540532.36722999997</v>
      </c>
      <c r="H144" s="38">
        <v>395104.64179999998</v>
      </c>
      <c r="I144" s="38">
        <v>123893.83792000001</v>
      </c>
      <c r="J144" s="38">
        <v>285960.47758000001</v>
      </c>
      <c r="K144" s="38">
        <v>200796.96828999999</v>
      </c>
      <c r="L144" s="38">
        <v>67542.714999999997</v>
      </c>
      <c r="M144" s="38">
        <v>712418.52500000002</v>
      </c>
      <c r="N144" s="38">
        <v>206498.63159999999</v>
      </c>
      <c r="O144" s="38">
        <v>393374.57744000002</v>
      </c>
      <c r="P144" s="38">
        <v>300232.23295999999</v>
      </c>
      <c r="Q144" s="38">
        <v>358801.84931000002</v>
      </c>
      <c r="R144" s="38">
        <v>309523.79167000001</v>
      </c>
      <c r="S144" s="38">
        <v>11392262.31088</v>
      </c>
      <c r="T144" s="47"/>
    </row>
    <row r="145" spans="1:20" ht="15.75" x14ac:dyDescent="0.25">
      <c r="A145" s="41"/>
      <c r="B145" s="49" t="s">
        <v>134</v>
      </c>
      <c r="C145" s="44"/>
      <c r="D145" s="45"/>
      <c r="E145" s="40">
        <v>98.532936682856203</v>
      </c>
      <c r="F145" s="40">
        <v>99.841444112148196</v>
      </c>
      <c r="G145" s="40">
        <v>99.030893979949099</v>
      </c>
      <c r="H145" s="40">
        <v>98.840363905958299</v>
      </c>
      <c r="I145" s="40">
        <v>96.993674017238305</v>
      </c>
      <c r="J145" s="40">
        <v>99.611621297896804</v>
      </c>
      <c r="K145" s="40">
        <v>98.832877396735796</v>
      </c>
      <c r="L145" s="40">
        <v>99.7985473386682</v>
      </c>
      <c r="M145" s="40">
        <v>98.964084502323701</v>
      </c>
      <c r="N145" s="40">
        <v>98.885513159586793</v>
      </c>
      <c r="O145" s="40">
        <v>99.281713337164703</v>
      </c>
      <c r="P145" s="40">
        <v>98.248580608497207</v>
      </c>
      <c r="Q145" s="40">
        <v>99.657471879696303</v>
      </c>
      <c r="R145" s="40">
        <v>99.391245883127596</v>
      </c>
      <c r="S145" s="40">
        <v>98.977566553437697</v>
      </c>
      <c r="T145" s="27"/>
    </row>
    <row r="146" spans="1:20" ht="31.5" x14ac:dyDescent="0.25">
      <c r="A146" s="41"/>
      <c r="B146" s="49" t="s">
        <v>135</v>
      </c>
      <c r="C146" s="42"/>
      <c r="D146" s="43"/>
      <c r="E146" s="38">
        <v>5093719.0691499999</v>
      </c>
      <c r="F146" s="38">
        <v>2426115.8261899999</v>
      </c>
      <c r="G146" s="38">
        <v>537665.47669000004</v>
      </c>
      <c r="H146" s="38">
        <v>392220.72194999998</v>
      </c>
      <c r="I146" s="38">
        <v>124740.37746</v>
      </c>
      <c r="J146" s="38">
        <v>284680.93231</v>
      </c>
      <c r="K146" s="38">
        <v>201322.65981000001</v>
      </c>
      <c r="L146" s="38">
        <v>66865.287119999994</v>
      </c>
      <c r="M146" s="38">
        <v>707037.08852999995</v>
      </c>
      <c r="N146" s="38">
        <v>206257.27400999999</v>
      </c>
      <c r="O146" s="38">
        <v>390016.14215000003</v>
      </c>
      <c r="P146" s="38">
        <v>300601.10570000001</v>
      </c>
      <c r="Q146" s="38">
        <v>355029.87375000003</v>
      </c>
      <c r="R146" s="38">
        <v>308237.82540999999</v>
      </c>
      <c r="S146" s="38">
        <v>11394509.66023</v>
      </c>
      <c r="T146" s="47"/>
    </row>
    <row r="147" spans="1:20" ht="31.5" x14ac:dyDescent="0.25">
      <c r="A147" s="41"/>
      <c r="B147" s="49" t="s">
        <v>136</v>
      </c>
      <c r="C147" s="42"/>
      <c r="D147" s="43"/>
      <c r="E147" s="38">
        <v>5019207.6096299998</v>
      </c>
      <c r="F147" s="38">
        <v>2425265.4480099999</v>
      </c>
      <c r="G147" s="38">
        <v>532541.83126999997</v>
      </c>
      <c r="H147" s="38">
        <v>388929.11407000001</v>
      </c>
      <c r="I147" s="38">
        <v>121066.09203</v>
      </c>
      <c r="J147" s="38">
        <v>283716.02562999999</v>
      </c>
      <c r="K147" s="38">
        <v>199011.80184999999</v>
      </c>
      <c r="L147" s="38">
        <v>66827.502819999994</v>
      </c>
      <c r="M147" s="38">
        <v>701025.08504000003</v>
      </c>
      <c r="N147" s="38">
        <v>204613.30416</v>
      </c>
      <c r="O147" s="38">
        <v>387323.63877000002</v>
      </c>
      <c r="P147" s="38">
        <v>296093.18273</v>
      </c>
      <c r="Q147" s="38">
        <v>354063.42745000002</v>
      </c>
      <c r="R147" s="38">
        <v>306429.69454</v>
      </c>
      <c r="S147" s="38">
        <v>11286113.757999999</v>
      </c>
      <c r="T147" s="47"/>
    </row>
    <row r="148" spans="1:20" ht="15.75" x14ac:dyDescent="0.25">
      <c r="A148" s="41"/>
      <c r="B148" s="49" t="s">
        <v>134</v>
      </c>
      <c r="C148" s="44"/>
      <c r="D148" s="45"/>
      <c r="E148" s="40">
        <v>98.537189458066507</v>
      </c>
      <c r="F148" s="40">
        <v>99.964948986737497</v>
      </c>
      <c r="G148" s="40">
        <v>99.047057019256201</v>
      </c>
      <c r="H148" s="40">
        <v>99.160776650546296</v>
      </c>
      <c r="I148" s="40">
        <v>97.054453814541105</v>
      </c>
      <c r="J148" s="40">
        <v>99.661056793593303</v>
      </c>
      <c r="K148" s="40">
        <v>98.852162015850098</v>
      </c>
      <c r="L148" s="40">
        <v>99.943491904951799</v>
      </c>
      <c r="M148" s="40">
        <v>99.149690505981795</v>
      </c>
      <c r="N148" s="40">
        <v>99.202951819328106</v>
      </c>
      <c r="O148" s="40">
        <v>99.309643091909606</v>
      </c>
      <c r="P148" s="40">
        <v>98.500363809540005</v>
      </c>
      <c r="Q148" s="40">
        <v>99.727784512950393</v>
      </c>
      <c r="R148" s="40">
        <v>99.413397473981306</v>
      </c>
      <c r="S148" s="40">
        <v>99.048700598251003</v>
      </c>
      <c r="T148" s="27"/>
    </row>
    <row r="149" spans="1:20" ht="31.5" x14ac:dyDescent="0.25">
      <c r="A149" s="41"/>
      <c r="B149" s="49" t="s">
        <v>137</v>
      </c>
      <c r="C149" s="42"/>
      <c r="D149" s="43"/>
      <c r="E149" s="38">
        <v>47.835999999999999</v>
      </c>
      <c r="F149" s="38">
        <v>4030.9274399999999</v>
      </c>
      <c r="G149" s="38">
        <v>4286.4184100000002</v>
      </c>
      <c r="H149" s="38">
        <v>3988.92</v>
      </c>
      <c r="I149" s="38">
        <v>2521.0004899999999</v>
      </c>
      <c r="J149" s="38">
        <v>1767.6395</v>
      </c>
      <c r="K149" s="38">
        <v>840.87698999999998</v>
      </c>
      <c r="L149" s="38">
        <v>496.67376000000002</v>
      </c>
      <c r="M149" s="38">
        <v>2946.7809999999999</v>
      </c>
      <c r="N149" s="38">
        <v>974.67199000000005</v>
      </c>
      <c r="O149" s="38">
        <v>3992.9084600000001</v>
      </c>
      <c r="P149" s="38">
        <v>3072.0949799999999</v>
      </c>
      <c r="Q149" s="38">
        <v>2990.6199799999999</v>
      </c>
      <c r="R149" s="38">
        <v>1574.0419999999999</v>
      </c>
      <c r="S149" s="38">
        <v>33531.411</v>
      </c>
      <c r="T149" s="47"/>
    </row>
    <row r="150" spans="1:20" ht="31.5" x14ac:dyDescent="0.25">
      <c r="A150" s="41"/>
      <c r="B150" s="49" t="s">
        <v>138</v>
      </c>
      <c r="C150" s="42"/>
      <c r="D150" s="43"/>
      <c r="E150" s="38">
        <v>47.835999999999999</v>
      </c>
      <c r="F150" s="38">
        <v>3852.8554399999998</v>
      </c>
      <c r="G150" s="38">
        <v>4286.4184100000002</v>
      </c>
      <c r="H150" s="38">
        <v>3988.92</v>
      </c>
      <c r="I150" s="38">
        <v>2519.53359</v>
      </c>
      <c r="J150" s="38">
        <v>1715.4295</v>
      </c>
      <c r="K150" s="38">
        <v>840.87698999999998</v>
      </c>
      <c r="L150" s="38">
        <v>490.16448000000003</v>
      </c>
      <c r="M150" s="38">
        <v>2870.86238</v>
      </c>
      <c r="N150" s="38">
        <v>801.43677000000002</v>
      </c>
      <c r="O150" s="38">
        <v>3884.1702700000001</v>
      </c>
      <c r="P150" s="38">
        <v>3057.2428199999999</v>
      </c>
      <c r="Q150" s="38">
        <v>2975.4960799999999</v>
      </c>
      <c r="R150" s="38">
        <v>1515.2</v>
      </c>
      <c r="S150" s="38">
        <v>32846.442730000002</v>
      </c>
      <c r="T150" s="47"/>
    </row>
    <row r="151" spans="1:20" ht="15.75" x14ac:dyDescent="0.25">
      <c r="A151" s="41"/>
      <c r="B151" s="49" t="s">
        <v>134</v>
      </c>
      <c r="C151" s="44"/>
      <c r="D151" s="45"/>
      <c r="E151" s="40">
        <v>100</v>
      </c>
      <c r="F151" s="40">
        <v>95.582356600296393</v>
      </c>
      <c r="G151" s="40">
        <v>100</v>
      </c>
      <c r="H151" s="40">
        <v>100</v>
      </c>
      <c r="I151" s="40">
        <v>99.941812784018893</v>
      </c>
      <c r="J151" s="40">
        <v>97.0463434427664</v>
      </c>
      <c r="K151" s="40">
        <v>100</v>
      </c>
      <c r="L151" s="40">
        <v>98.689425428877101</v>
      </c>
      <c r="M151" s="40">
        <v>97.423676208038501</v>
      </c>
      <c r="N151" s="40">
        <v>82.226305692851597</v>
      </c>
      <c r="O151" s="40">
        <v>97.276717182742502</v>
      </c>
      <c r="P151" s="40">
        <v>99.516546197409497</v>
      </c>
      <c r="Q151" s="40">
        <v>99.494288806296197</v>
      </c>
      <c r="R151" s="40">
        <v>96.261726180114593</v>
      </c>
      <c r="S151" s="40">
        <v>97.957233979804698</v>
      </c>
      <c r="T151" s="27"/>
    </row>
    <row r="152" spans="1:20" ht="63" x14ac:dyDescent="0.25">
      <c r="A152" s="41"/>
      <c r="B152" s="49" t="s">
        <v>139</v>
      </c>
      <c r="C152" s="42"/>
      <c r="D152" s="43"/>
      <c r="E152" s="38">
        <v>39461.711499999998</v>
      </c>
      <c r="F152" s="38">
        <v>13388.40769</v>
      </c>
      <c r="G152" s="38">
        <v>3870.0656100000001</v>
      </c>
      <c r="H152" s="38">
        <v>3530.5311799999999</v>
      </c>
      <c r="I152" s="38">
        <v>472.55849000000001</v>
      </c>
      <c r="J152" s="38">
        <v>626.84555</v>
      </c>
      <c r="K152" s="38">
        <v>1004.65336</v>
      </c>
      <c r="L152" s="38">
        <v>317.09537999999998</v>
      </c>
      <c r="M152" s="38">
        <v>9891.9607599999999</v>
      </c>
      <c r="N152" s="38">
        <v>1594.0235499999999</v>
      </c>
      <c r="O152" s="38">
        <v>2211.52639</v>
      </c>
      <c r="P152" s="38">
        <v>1911.0948900000001</v>
      </c>
      <c r="Q152" s="38">
        <v>2014.5769399999999</v>
      </c>
      <c r="R152" s="38">
        <v>1607.70372</v>
      </c>
      <c r="S152" s="38">
        <v>81902.755009999993</v>
      </c>
      <c r="T152" s="47"/>
    </row>
    <row r="153" spans="1:20" ht="63" x14ac:dyDescent="0.25">
      <c r="A153" s="41"/>
      <c r="B153" s="49" t="s">
        <v>140</v>
      </c>
      <c r="C153" s="42"/>
      <c r="D153" s="43"/>
      <c r="E153" s="38">
        <v>38665.457000000002</v>
      </c>
      <c r="F153" s="38">
        <v>10542.489</v>
      </c>
      <c r="G153" s="38">
        <v>3704.1175499999999</v>
      </c>
      <c r="H153" s="38">
        <v>2186.6077300000002</v>
      </c>
      <c r="I153" s="38">
        <v>308.21230000000003</v>
      </c>
      <c r="J153" s="38">
        <v>529.02245000000005</v>
      </c>
      <c r="K153" s="38">
        <v>944.28944999999999</v>
      </c>
      <c r="L153" s="38">
        <v>225.04769999999999</v>
      </c>
      <c r="M153" s="38">
        <v>8522.5775799999992</v>
      </c>
      <c r="N153" s="38">
        <v>1083.89067</v>
      </c>
      <c r="O153" s="38">
        <v>2166.7683999999999</v>
      </c>
      <c r="P153" s="38">
        <v>1081.8074099999999</v>
      </c>
      <c r="Q153" s="38">
        <v>1762.92578</v>
      </c>
      <c r="R153" s="38">
        <v>1578.8971300000001</v>
      </c>
      <c r="S153" s="38">
        <v>73302.110149999993</v>
      </c>
      <c r="T153" s="47"/>
    </row>
    <row r="154" spans="1:20" ht="15.75" x14ac:dyDescent="0.25">
      <c r="A154" s="41"/>
      <c r="B154" s="49" t="s">
        <v>134</v>
      </c>
      <c r="C154" s="44"/>
      <c r="D154" s="45"/>
      <c r="E154" s="40">
        <v>97.982209920114499</v>
      </c>
      <c r="F154" s="40">
        <v>78.743411794027907</v>
      </c>
      <c r="G154" s="40">
        <v>95.712009130511802</v>
      </c>
      <c r="H154" s="40">
        <v>61.934242144265603</v>
      </c>
      <c r="I154" s="40">
        <v>65.222042672431897</v>
      </c>
      <c r="J154" s="40">
        <v>84.394385506924294</v>
      </c>
      <c r="K154" s="40">
        <v>93.991568395292006</v>
      </c>
      <c r="L154" s="40">
        <v>70.971611128487496</v>
      </c>
      <c r="M154" s="40">
        <v>86.156605214839104</v>
      </c>
      <c r="N154" s="40">
        <v>67.9971553745238</v>
      </c>
      <c r="O154" s="40">
        <v>97.976149405117397</v>
      </c>
      <c r="P154" s="40">
        <v>56.606682151716697</v>
      </c>
      <c r="Q154" s="40">
        <v>87.508486024862293</v>
      </c>
      <c r="R154" s="40">
        <v>98.208215254984907</v>
      </c>
      <c r="S154" s="40">
        <v>89.498955366092503</v>
      </c>
      <c r="T154" s="27"/>
    </row>
    <row r="155" spans="1:20" x14ac:dyDescent="0.25">
      <c r="B155" s="17"/>
      <c r="S155" s="19"/>
    </row>
    <row r="156" spans="1:20" x14ac:dyDescent="0.25">
      <c r="B156" s="17"/>
      <c r="S156" s="50"/>
    </row>
    <row r="157" spans="1:20" x14ac:dyDescent="0.25">
      <c r="B157" s="17"/>
      <c r="G157" s="25"/>
    </row>
    <row r="160" spans="1:20" x14ac:dyDescent="0.25">
      <c r="S160" s="48"/>
    </row>
    <row r="161" spans="19:19" x14ac:dyDescent="0.25">
      <c r="S161" s="48"/>
    </row>
    <row r="162" spans="19:19" x14ac:dyDescent="0.25">
      <c r="S162" s="48"/>
    </row>
  </sheetData>
  <mergeCells count="2">
    <mergeCell ref="A6:R6"/>
    <mergeCell ref="A7:R7"/>
  </mergeCells>
  <pageMargins left="0.23622047244094491" right="0.23622047244094491" top="0.28000000000000003" bottom="0.32" header="0.17" footer="0.17"/>
  <pageSetup paperSize="9" scale="4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10'!Заголовки_для_печати</vt:lpstr>
      <vt:lpstr>'Приложение 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2021-04-29T04:21:01Z</dcterms:modified>
</cp:coreProperties>
</file>